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inbrsk\Desktop\Rusiuot\Pirkimai\CENTRALIZUOTI pirkimai\2019-CP-2 Reklamos (žiniasklaidos) planavimo ir sklaidos paslaugų ir priemonių\Sutartis\"/>
    </mc:Choice>
  </mc:AlternateContent>
  <bookViews>
    <workbookView xWindow="0" yWindow="0" windowWidth="28800" windowHeight="9735" tabRatio="723"/>
  </bookViews>
  <sheets>
    <sheet name="Titulinis" sheetId="15" r:id="rId1"/>
    <sheet name="TV (1)" sheetId="11" r:id="rId2"/>
    <sheet name="TV (2)" sheetId="12" r:id="rId3"/>
    <sheet name="Radijas" sheetId="4" r:id="rId4"/>
    <sheet name="Lauko reklama" sheetId="5" r:id="rId5"/>
    <sheet name="Spauda" sheetId="6" r:id="rId6"/>
    <sheet name="Internetas" sheetId="10" r:id="rId7"/>
    <sheet name="RTB" sheetId="13" r:id="rId8"/>
  </sheets>
  <calcPr calcId="152511"/>
</workbook>
</file>

<file path=xl/calcChain.xml><?xml version="1.0" encoding="utf-8"?>
<calcChain xmlns="http://schemas.openxmlformats.org/spreadsheetml/2006/main">
  <c r="I16" i="5" l="1"/>
  <c r="C2" i="11"/>
  <c r="C2" i="4" s="1"/>
  <c r="I8" i="5"/>
  <c r="I9" i="5"/>
  <c r="I10" i="5"/>
  <c r="I11" i="5"/>
  <c r="I12" i="5"/>
  <c r="I13" i="5"/>
  <c r="I14" i="5"/>
  <c r="I15" i="5"/>
  <c r="I17" i="5"/>
  <c r="I7" i="5"/>
  <c r="C2" i="10" l="1"/>
  <c r="C2" i="12"/>
  <c r="C2" i="5"/>
  <c r="C2" i="6"/>
  <c r="C2" i="13"/>
</calcChain>
</file>

<file path=xl/sharedStrings.xml><?xml version="1.0" encoding="utf-8"?>
<sst xmlns="http://schemas.openxmlformats.org/spreadsheetml/2006/main" count="380" uniqueCount="233">
  <si>
    <t>TV3</t>
  </si>
  <si>
    <t xml:space="preserve">TV6 </t>
  </si>
  <si>
    <t>TV8</t>
  </si>
  <si>
    <t>LNK</t>
  </si>
  <si>
    <t>BTV</t>
  </si>
  <si>
    <t>TV1</t>
  </si>
  <si>
    <t>Lietuvos ryto TV</t>
  </si>
  <si>
    <t>C</t>
  </si>
  <si>
    <t>D</t>
  </si>
  <si>
    <t>A</t>
  </si>
  <si>
    <t>B</t>
  </si>
  <si>
    <t>Reklamos Ekspertai</t>
  </si>
  <si>
    <t>M-1</t>
  </si>
  <si>
    <t>M-1 Plius</t>
  </si>
  <si>
    <t>Lietus</t>
  </si>
  <si>
    <t>Laluna</t>
  </si>
  <si>
    <t>JC Decaux</t>
  </si>
  <si>
    <t>1,36x2,98</t>
  </si>
  <si>
    <t>6x3</t>
  </si>
  <si>
    <t>Vilnius</t>
  </si>
  <si>
    <t>Kaunas, Klaipėda</t>
  </si>
  <si>
    <t>1,2x1,8</t>
  </si>
  <si>
    <t>Clear Channel</t>
  </si>
  <si>
    <t>1,4x3</t>
  </si>
  <si>
    <t>LT Advert</t>
  </si>
  <si>
    <t>Media Bitės</t>
  </si>
  <si>
    <t>TV</t>
  </si>
  <si>
    <t>Lrytas.lt</t>
  </si>
  <si>
    <t>Adnet</t>
  </si>
  <si>
    <t>Diginet</t>
  </si>
  <si>
    <t>Tipro</t>
  </si>
  <si>
    <t>TV6</t>
  </si>
  <si>
    <t>INFO TV</t>
  </si>
  <si>
    <t>KATOS grupė</t>
  </si>
  <si>
    <t>LIETUVOS RYTO TV</t>
  </si>
  <si>
    <t>LRTV</t>
  </si>
  <si>
    <t>Info TV</t>
  </si>
  <si>
    <t>Radiocentras</t>
  </si>
  <si>
    <t>Raduga</t>
  </si>
  <si>
    <t>T1</t>
  </si>
  <si>
    <t>T2</t>
  </si>
  <si>
    <t>T3</t>
  </si>
  <si>
    <t>GDN</t>
  </si>
  <si>
    <t>Google adwords</t>
  </si>
  <si>
    <t>Youtube</t>
  </si>
  <si>
    <t>Facebook</t>
  </si>
  <si>
    <t>Instagram</t>
  </si>
  <si>
    <t>Facebook messenger</t>
  </si>
  <si>
    <t>Kanalai</t>
  </si>
  <si>
    <t>2019 1" CPP gross kaina</t>
  </si>
  <si>
    <t>Papildomos sąlygos kainos pagerinimui</t>
  </si>
  <si>
    <t>Laiko zonos</t>
  </si>
  <si>
    <t>ALL MEDIA BALTICS</t>
  </si>
  <si>
    <t>NL/GL GRP dalis, %</t>
  </si>
  <si>
    <t>GRP dalis kanale, %</t>
  </si>
  <si>
    <t>LNK GRUPĖ</t>
  </si>
  <si>
    <t>GRP dalis 17:00+, %</t>
  </si>
  <si>
    <t>GRP dalis laiko zonoje, %</t>
  </si>
  <si>
    <t>Kanalas</t>
  </si>
  <si>
    <t>Indeksai</t>
  </si>
  <si>
    <t>Trukmės indeksai</t>
  </si>
  <si>
    <t>Sezoniniai indeksai</t>
  </si>
  <si>
    <t>Išskirtinių pozicijų indeksai</t>
  </si>
  <si>
    <t>5-9 sek</t>
  </si>
  <si>
    <t>10-19 sek</t>
  </si>
  <si>
    <t>20-24 sek</t>
  </si>
  <si>
    <t>25-29 sek</t>
  </si>
  <si>
    <t>30-39 sek</t>
  </si>
  <si>
    <t>40-  sek</t>
  </si>
  <si>
    <t>Sausis</t>
  </si>
  <si>
    <t>Kovas</t>
  </si>
  <si>
    <t>Vasaris</t>
  </si>
  <si>
    <t>Balandis</t>
  </si>
  <si>
    <t>Gegužė</t>
  </si>
  <si>
    <t>Birželis</t>
  </si>
  <si>
    <t>Liepa</t>
  </si>
  <si>
    <t>Rugpjūtis</t>
  </si>
  <si>
    <t>Rugsėjis</t>
  </si>
  <si>
    <t>Spalis</t>
  </si>
  <si>
    <t>Lapkritis</t>
  </si>
  <si>
    <t>Gruodis</t>
  </si>
  <si>
    <t>1-a</t>
  </si>
  <si>
    <t>2-a</t>
  </si>
  <si>
    <t>Paskutinė</t>
  </si>
  <si>
    <t>Kita išskirtinė</t>
  </si>
  <si>
    <t>Radijas</t>
  </si>
  <si>
    <t>Tango</t>
  </si>
  <si>
    <t>Rusradio</t>
  </si>
  <si>
    <t>Zip fm</t>
  </si>
  <si>
    <t>Relax fm</t>
  </si>
  <si>
    <t>Rock fm</t>
  </si>
  <si>
    <t>A-1</t>
  </si>
  <si>
    <t>Žinių radijas</t>
  </si>
  <si>
    <t>T4</t>
  </si>
  <si>
    <t>Pūkas</t>
  </si>
  <si>
    <t>Power Hit Radio</t>
  </si>
  <si>
    <t>Kelyje</t>
  </si>
  <si>
    <t>Radijo stotis</t>
  </si>
  <si>
    <t>Laiko zona</t>
  </si>
  <si>
    <t>Internetas</t>
  </si>
  <si>
    <t>Spauda</t>
  </si>
  <si>
    <t>Lauko reklama</t>
  </si>
  <si>
    <t>Tiekėjas</t>
  </si>
  <si>
    <t>Tipas</t>
  </si>
  <si>
    <t>Formatas</t>
  </si>
  <si>
    <t>Geografija</t>
  </si>
  <si>
    <t>Aktyvus laikotarpis</t>
  </si>
  <si>
    <t>Kainyno kaina vienetui, EUR</t>
  </si>
  <si>
    <t>Pastabos:</t>
  </si>
  <si>
    <t>Kolonos</t>
  </si>
  <si>
    <t>Skydai</t>
  </si>
  <si>
    <t>Stotelės</t>
  </si>
  <si>
    <t>Vitrinos</t>
  </si>
  <si>
    <t>Skaitmeninės vitrinos</t>
  </si>
  <si>
    <t>Tripusiai stovai</t>
  </si>
  <si>
    <t>Leidinys</t>
  </si>
  <si>
    <t>Vieno maketo galutinė kaina, EUR</t>
  </si>
  <si>
    <t>LIETUVOS RYTAS</t>
  </si>
  <si>
    <t>VAKARO ŽINIOS</t>
  </si>
  <si>
    <t>KAUNO DIENA</t>
  </si>
  <si>
    <t>OBZOR</t>
  </si>
  <si>
    <t>ŠIAULIŲ KRAŠTAS</t>
  </si>
  <si>
    <t>TV PUBLIKA</t>
  </si>
  <si>
    <t>PENSIONER</t>
  </si>
  <si>
    <t>VAKARŲ EKSPRESAS</t>
  </si>
  <si>
    <t>VALSTIEČIŲ LAIKRAŠTIS</t>
  </si>
  <si>
    <t>KLAIPĖDA</t>
  </si>
  <si>
    <t>PAJŪRIO NAUJIENOS</t>
  </si>
  <si>
    <t>PANEVĖŽIO BALSAS</t>
  </si>
  <si>
    <t>SUVALKIETIS</t>
  </si>
  <si>
    <t>TAURAGĖS KURJERIS</t>
  </si>
  <si>
    <t>TELŠIŲ ŽINIOS</t>
  </si>
  <si>
    <t>SEKUNDĖ</t>
  </si>
  <si>
    <t>VERSLO ŽINIOS</t>
  </si>
  <si>
    <t>PANEVĖŽIO KRAŠTAS</t>
  </si>
  <si>
    <t>ETAPLIUS</t>
  </si>
  <si>
    <t>ŪKININKO PATARĖJAS</t>
  </si>
  <si>
    <t>ALYTAUS NAUJIENOS</t>
  </si>
  <si>
    <t>SOSTINĖ</t>
  </si>
  <si>
    <t>TAURAGĖS ŽINIOS</t>
  </si>
  <si>
    <t>UTENOS DIENA</t>
  </si>
  <si>
    <t>LIETUVOS SVEIKATA</t>
  </si>
  <si>
    <t>KALVOTOJI ŽEMAITIJA</t>
  </si>
  <si>
    <t>UTENOS APSKRITIES ŽINIOS</t>
  </si>
  <si>
    <t>ŠIAULIŲ NAUJIENOS</t>
  </si>
  <si>
    <t>LAIKINOJI SOSTINĖ</t>
  </si>
  <si>
    <t>KAIMO LAIKRAŠTIS</t>
  </si>
  <si>
    <t>4 savaitės</t>
  </si>
  <si>
    <t>RTB</t>
  </si>
  <si>
    <t>RESPUBLIKA MŪSŲ</t>
  </si>
  <si>
    <t>Pirkimo būdas: 15min GRP 4+ (RBS)</t>
  </si>
  <si>
    <t>Pirkimo būdas: 15min GRP 4+</t>
  </si>
  <si>
    <t>1" CPP galutinė kaina prie kanalų grupei skiriamo biudžeto:</t>
  </si>
  <si>
    <t>1" CPP galutinė kaina prie kanalui skiriamo biudžeto:</t>
  </si>
  <si>
    <t>GRP</t>
  </si>
  <si>
    <t>CPP</t>
  </si>
  <si>
    <t>NL/GL</t>
  </si>
  <si>
    <t>Nuolaida nuo oficialių kainininkų, %</t>
  </si>
  <si>
    <t>5 didžiausi miestai *</t>
  </si>
  <si>
    <t>* 5 didžiausi miestai - Vilnius, Kaunas, Klaipėda, Šiauliai, Panevėžys</t>
  </si>
  <si>
    <t>PASLAUGŲ TEIKĖJAS</t>
  </si>
  <si>
    <t>MEDIA TIPAS</t>
  </si>
  <si>
    <t>visi</t>
  </si>
  <si>
    <t>Gross Rating Point. Vidutinis reklama pasiektos auditorijos procentas.</t>
  </si>
  <si>
    <t xml:space="preserve">Cost Per Point. Rodiklis, nusakantis 1% reklama pasiektos auditorijos kainą. </t>
  </si>
  <si>
    <t>ACM ekranai</t>
  </si>
  <si>
    <t>Naktinis laikas / Geriausias laikas.</t>
  </si>
  <si>
    <t>Lentelėse naudojamų trumpinių reikšmės:</t>
  </si>
  <si>
    <t>15min.lt</t>
  </si>
  <si>
    <t>Delfi.lt</t>
  </si>
  <si>
    <t>Tv3.lt</t>
  </si>
  <si>
    <t>Lrt.lt</t>
  </si>
  <si>
    <t>* Sutarties vertės (biudžeto) išskaidymas pagal kiekvieną medija priemonę preliminarus, Sutarties galiojimo laikotarpiu Pirkėjas neįsipareigoja išnaudoti visą numatytą biudžetą ar bent kokią jo dalį (kiekvienai medijos priemonei).</t>
  </si>
  <si>
    <t>Paslaugų teikėjo darbo užmokestis turi būti įtrauktas į siūlomus Paslaugų įkainius ir Pasiūlymo kainą.</t>
  </si>
  <si>
    <t>Reikalavimai media kainų teikimui:</t>
  </si>
  <si>
    <t xml:space="preserve">Pasiūlyme Paslaugų teikėjas turi pateikti nuolaidą, skaičiuojamą nuo oficialiai atitinkamos medija priemonės (radijo, lauko reklamos, spaudos, vietinių interneto portalų) paskelbtų kainininkų.  Paslaugų teikėjas turi nurodyti oficialių šiam Pasiūlymui taikomų kainininkų datą ir pavadinimą. </t>
  </si>
  <si>
    <t xml:space="preserve">Į kiekvienos medija priemonės įkainį ar nuolaidą, išskyrus perkamas aukciono (RTB) būdu, turi būti įtrauktos visos Pirkėjo apimties nuolaidos, visos Paslaugų teikėjo apimties nuolaidos ir premijos gaunamos iš media tiekėjų bet kuriuo būdu, pinigais ar papildoma reklama, taip pat Paslaugų teikėjo atlygis už darbą. </t>
  </si>
  <si>
    <t xml:space="preserve">Laimėjęs Paslaugų teikėjas iki Sutarties pasirašymo dienos turės pateikti visus media priemonių kainininkus (CVPIS susirašinėjimo priemonėms). </t>
  </si>
  <si>
    <t>Bet kurie Pasiūlyme pateikti įkainių ir įkainų indeksai (įskaitant, bet neapsiribojant - sezono, reklamos trukmės, reklamos pozicijos) negali didinti Pasiūlymo kainos labiau nei analogiški įkainiai ir indeksai pateikti oficialiuose medija priemonių kainininkuose.</t>
  </si>
  <si>
    <t>Paslaugų teikėjas, teikdamas Pasiūlymą užtikrina, kad siūlomi Paslaugų įkainiai (nuolaidos) ir media įkainiai kainynuose bus ne didesni nei pateikti šiame Pasiūlyme ir galios visą Sutarties galiojimą laikotarpį (3 metus). Paslaugų įkainiai gali būti perskaičiuojami Paslaugų teikimo sutarties (SD) 2.7. punkte nurodytomis sąlygomis.</t>
  </si>
  <si>
    <r>
      <t xml:space="preserve">Kainininkuose nurodyti media priemonių įkainiai (viešai bei neatlygintinai prieinami oficialiuose duomenų bazėse) bus fiksuojami Pasiūlymų pateikimo termino pabaigos dieną. </t>
    </r>
    <r>
      <rPr>
        <u/>
        <sz val="12"/>
        <color theme="1"/>
        <rFont val="Calibri"/>
        <family val="2"/>
        <charset val="186"/>
        <scheme val="minor"/>
      </rPr>
      <t xml:space="preserve">Kainininkų įkainiai </t>
    </r>
    <r>
      <rPr>
        <b/>
        <u/>
        <sz val="12"/>
        <color theme="1"/>
        <rFont val="Calibri"/>
        <family val="2"/>
        <scheme val="minor"/>
      </rPr>
      <t>Sutarties galiojimo metu (3 m.) negalės būti didinami.</t>
    </r>
    <r>
      <rPr>
        <u/>
        <sz val="12"/>
        <color theme="1"/>
        <rFont val="Calibri"/>
        <family val="2"/>
        <charset val="186"/>
        <scheme val="minor"/>
      </rPr>
      <t xml:space="preserve"> </t>
    </r>
  </si>
  <si>
    <t>Maksimaliam Sutarties laikotarpiui (3m.) galiojantys oficialūs kanalų kainininkai (data ir pavadinimas):</t>
  </si>
  <si>
    <t>Maksimaliam Sutarties laikotarpiui (3m.) galiojantys oficialūs radijo kanalų kainininkai (data ir pavadinimas):</t>
  </si>
  <si>
    <t>Maksimaliam Sutarties laikotarpiui (3m.) galiojantys oficialūs lauko reklamos kainininkai (data ir pavadinimas):</t>
  </si>
  <si>
    <t>Maksimaliam Sutarties laikotarpiui (3m.) galiojantys oficialūs spaudos kainininkai (data ir pavadinimas):</t>
  </si>
  <si>
    <t>Maksimaliam Sutarties laikotarpiui (3m.) galiojantys oficialūs interneto portalų kainininkai (data ir pavadinimas):</t>
  </si>
  <si>
    <t>Pagal tikslinių grupių (TRP) įkainius perkama reklama su TV kanalo TRP kiekio surinkimo garantija, įskaitant 3 dienų atidėtą žiūrėjimą.</t>
  </si>
  <si>
    <t>Pagal faktinius 15min vidutinius, GRP sekundžių kiekius perkama reklama, įskaitant 3 dienų atidėtą žiūrėjimą.</t>
  </si>
  <si>
    <t>LinkedIn</t>
  </si>
  <si>
    <t>Paslaugų teikėjo komisinis įkainis (procentais) už kampanijų administravimo paslaugą.</t>
  </si>
  <si>
    <t>UAB "Carat"</t>
  </si>
  <si>
    <t>Paketinė TV3, TV6 ir TV8 reklamos pardavimo pagal tikslines grupes sistema. Galioja nuo 2019 m. sausio 1 d.</t>
  </si>
  <si>
    <t>LNK grupės TRP įkainiai. galioja sutartims, sudarytoms nuo 2018 m. spalio 25 d.</t>
  </si>
  <si>
    <t>“Lietuvos ryto” televizijos reklamos pardavimo sistema. (galioja nuo 2018 01 01)</t>
  </si>
  <si>
    <t>Reklamos ekspertai. REKLAMOS TRANSLIAVIMO ĮKAINIAI (EUR). Galioja nuo 2019 m. sausio 1 d.</t>
  </si>
  <si>
    <t>Tango reklama. Reklamos transliavimo įkainiai*. Galioja nuo 2019 01 01</t>
  </si>
  <si>
    <t>Žinių radijas. AUDIO REKLAMOS TRANSLIACIJŲ SEKUNDINIAI ĮKAINIAI. Galioja nuo 2018-09-15</t>
  </si>
  <si>
    <t>Radijo stoties “Pūkas” reklamos laiko juostos. Kainos galioja nuo 2019.01.01d.</t>
  </si>
  <si>
    <t>Radijo stoties POWER HIT RADIO kainoraštis. Galioja nuo 2019-05-01</t>
  </si>
  <si>
    <t>JCDecaux Lietuva. Kainoraštis 2019.</t>
  </si>
  <si>
    <t>REKLAMOS KAINYNAS NUO 2018-01-01</t>
  </si>
  <si>
    <t>"Respublikos" leidinių grupės reklamos kainynas</t>
  </si>
  <si>
    <t>2018 m. reklamos įkainiai „Diena Media News“ leidiniuose</t>
  </si>
  <si>
    <t>Pagal šiuo metu galiojančius įkainius</t>
  </si>
  <si>
    <t>SAVAITRAŠCIO „PENSIONER“ REKLAMOS IKAINIAI</t>
  </si>
  <si>
    <t>"Valstiečių laikraščio" reklamos kainynas 2018 metams</t>
  </si>
  <si>
    <t>2019 m. „Pajūrio naujienos“ REKLAMOS 1 kv/cm  KAINA (be PVM)</t>
  </si>
  <si>
    <t>REKLAMOS PASLAUGŲ KAINYNAS 2019 m. (kainos nurodytos be PVM)</t>
  </si>
  <si>
    <t>-</t>
  </si>
  <si>
    <t xml:space="preserve">Reklamos įkainiai laikraštyje „Tauragės kurjeris“ 2019 metams, nuo sausio mėn. 1 d.
</t>
  </si>
  <si>
    <t>Laikraščio „Verslo žinios“ reklamos kainoraštis</t>
  </si>
  <si>
    <t>REGIONINIŲ NAUJIENŲ REDAKCIJŲ TINKLO LEIDINIAI</t>
  </si>
  <si>
    <t>Reklamos kainynas 2019 metams, galioja nuo 2019.01.01</t>
  </si>
  <si>
    <t>SPALVOTOS REKLAMOS ĮKAINIAI 2019</t>
  </si>
  <si>
    <t>2019 m. reklaminio ploto įkainiai</t>
  </si>
  <si>
    <t>REKLAMOS ĮKAINIAI GALIOJANTYS NUO – 2018.01.01</t>
  </si>
  <si>
    <t>REKLAMOS KAINYNAS NUO 2018-01-02</t>
  </si>
  <si>
    <t>2019 m. reklamos ir skelbimų įkainiai</t>
  </si>
  <si>
    <t xml:space="preserve">LAIKRAŠČIO „ŠIAULIŲ NAUJIENOS“  2019 METŲ REKLAMOS ĮKAINIAI*, Eur be PVM </t>
  </si>
  <si>
    <t>Delfi grupės kainoraštis. Galioja nuo 2018.09</t>
  </si>
  <si>
    <t>15min grupės kainoraštis. Galioja nuo 2019.05.01</t>
  </si>
  <si>
    <t>Kelyje_ Reklamos ikainiai iki 60s visi miestai 2019</t>
  </si>
  <si>
    <t>"Katos grupės" kainininkai reklaminiams plotams. Galiojantys nuo 2019-01-01</t>
  </si>
  <si>
    <t>Kainorastis CCLietuva 2019 stovai. Kainorastis CCLietuva 2020 stovai. Kainorastis CCLietuva 2021 stovai</t>
  </si>
  <si>
    <t>LT Advert įkainiai 2019 m. LT Advert įkainiai 2020 m. LT Advert įkainiai 2021 m.</t>
  </si>
  <si>
    <t>lrytas.lt kainoraštis. Galiojantis nuo 2019-04-01</t>
  </si>
  <si>
    <t>All media digital 2019 m. Kainoraštis.</t>
  </si>
  <si>
    <t>Reklamos interneto svetainėje LRT.lt įkainiai galioja nuo 2019.01.01</t>
  </si>
  <si>
    <t>tv3.lt kainoraštis 2019 m.</t>
  </si>
  <si>
    <t>ZMONES.LT kainynas 2019.01.01</t>
  </si>
  <si>
    <t>RTB paslaugos patenka į standartinį agentūros teikiamų paslaugų paketą.</t>
  </si>
  <si>
    <r>
      <t xml:space="preserve">* </t>
    </r>
    <r>
      <rPr>
        <b/>
        <i/>
        <u/>
        <sz val="12"/>
        <color theme="1"/>
        <rFont val="Calibri"/>
        <family val="2"/>
        <charset val="186"/>
        <scheme val="minor"/>
      </rPr>
      <t xml:space="preserve">nurodomi tik Paslaugų teikėjo administravimo kaštai (%), be trečiųjų šalių kaštų. </t>
    </r>
  </si>
  <si>
    <t>1,25 (10-14 sec.) / 1,2 (15-19 sec.)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</si>
</sst>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_-* #,##0.00_-;\-* #,##0.00_-;_-* &quot;-&quot;??_-;_-@_-"/>
    <numFmt numFmtId="165" formatCode="yyyy/mm/dd;@"/>
    <numFmt numFmtId="166" formatCode="_-[$€-2]\ * #,##0.00_-;\-[$€-2]\ * #,##0.00_-;_-[$€-2]\ * &quot;-&quot;??_-;_-@_-"/>
    <numFmt numFmtId="167" formatCode="_-[$€-2]\ * #,##0_-;\-[$€-2]\ * #,##0_-;_-[$€-2]\ * &quot;-&quot;??_-;_-@_-"/>
  </numFmts>
  <fonts count="42">
    <font>
      <sz val="12"/>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color indexed="0"/>
      <name val="Arial"/>
      <family val="2"/>
    </font>
    <font>
      <sz val="12"/>
      <color theme="1"/>
      <name val="Calibri"/>
      <family val="2"/>
      <scheme val="minor"/>
    </font>
    <font>
      <sz val="11"/>
      <color theme="1"/>
      <name val="Calibri (Body)_x0000_"/>
    </font>
    <font>
      <sz val="11"/>
      <name val="Calibri (Body)_x0000_"/>
    </font>
    <font>
      <b/>
      <sz val="11"/>
      <color theme="1"/>
      <name val="Calibri"/>
      <family val="2"/>
      <scheme val="minor"/>
    </font>
    <font>
      <sz val="11"/>
      <color theme="1"/>
      <name val="Calibri"/>
      <family val="2"/>
      <scheme val="minor"/>
    </font>
    <font>
      <sz val="11"/>
      <name val="Calibri"/>
      <family val="2"/>
      <scheme val="minor"/>
    </font>
    <font>
      <b/>
      <sz val="11"/>
      <color theme="0"/>
      <name val="Calibri"/>
      <family val="2"/>
      <scheme val="minor"/>
    </font>
    <font>
      <sz val="12"/>
      <color theme="0"/>
      <name val="Calibri"/>
      <family val="2"/>
      <scheme val="minor"/>
    </font>
    <font>
      <b/>
      <sz val="11"/>
      <name val="Calibri (Body)_x0000_"/>
    </font>
    <font>
      <b/>
      <sz val="11"/>
      <name val="Calibri"/>
      <family val="2"/>
      <scheme val="minor"/>
    </font>
    <font>
      <sz val="11"/>
      <color theme="0"/>
      <name val="Calibri"/>
      <family val="2"/>
      <scheme val="minor"/>
    </font>
    <font>
      <sz val="11"/>
      <color rgb="FF00B0F0"/>
      <name val="Calibri"/>
      <family val="2"/>
      <scheme val="minor"/>
    </font>
    <font>
      <u/>
      <sz val="12"/>
      <color theme="10"/>
      <name val="Calibri"/>
      <family val="2"/>
      <scheme val="minor"/>
    </font>
    <font>
      <u/>
      <sz val="12"/>
      <color theme="11"/>
      <name val="Calibri"/>
      <family val="2"/>
      <scheme val="minor"/>
    </font>
    <font>
      <sz val="12"/>
      <name val="Calibri"/>
      <family val="2"/>
      <scheme val="minor"/>
    </font>
    <font>
      <b/>
      <sz val="12"/>
      <color theme="1"/>
      <name val="Calibri"/>
      <family val="2"/>
      <scheme val="minor"/>
    </font>
    <font>
      <b/>
      <sz val="11"/>
      <name val="Calibri (Body)"/>
    </font>
    <font>
      <sz val="11"/>
      <name val="Calibri (Body)"/>
    </font>
    <font>
      <sz val="11"/>
      <color rgb="FF000000"/>
      <name val="Calibri"/>
      <family val="2"/>
      <charset val="186"/>
      <scheme val="minor"/>
    </font>
    <font>
      <sz val="11"/>
      <color rgb="FF000000"/>
      <name val="Calibri (Body)"/>
    </font>
    <font>
      <sz val="11"/>
      <color rgb="FFFFFFFF"/>
      <name val="Calibri"/>
      <family val="2"/>
      <scheme val="minor"/>
    </font>
    <font>
      <b/>
      <sz val="12"/>
      <name val="Calibri"/>
      <family val="2"/>
      <scheme val="minor"/>
    </font>
    <font>
      <b/>
      <sz val="12"/>
      <name val="Calibri (Body)"/>
    </font>
    <font>
      <sz val="12"/>
      <name val="Calibri (Body)_x0000_"/>
    </font>
    <font>
      <sz val="12"/>
      <name val="Calibri (Body)"/>
    </font>
    <font>
      <b/>
      <sz val="12"/>
      <name val="Calibri"/>
      <family val="2"/>
      <charset val="186"/>
      <scheme val="minor"/>
    </font>
    <font>
      <b/>
      <u/>
      <sz val="12"/>
      <name val="Calibri"/>
      <family val="2"/>
      <charset val="186"/>
      <scheme val="minor"/>
    </font>
    <font>
      <b/>
      <sz val="12"/>
      <name val="Calibri (Body)_x0000_"/>
    </font>
    <font>
      <b/>
      <u/>
      <sz val="12"/>
      <name val="Calibri"/>
      <family val="2"/>
      <scheme val="minor"/>
    </font>
    <font>
      <b/>
      <u/>
      <sz val="12"/>
      <name val="Calibri (Body)_x0000_"/>
    </font>
    <font>
      <b/>
      <u/>
      <sz val="12"/>
      <color theme="1"/>
      <name val="Calibri"/>
      <family val="2"/>
      <scheme val="minor"/>
    </font>
    <font>
      <b/>
      <sz val="12"/>
      <color theme="1"/>
      <name val="Calibri"/>
      <family val="2"/>
      <charset val="186"/>
      <scheme val="minor"/>
    </font>
    <font>
      <u/>
      <sz val="12"/>
      <color theme="1"/>
      <name val="Calibri"/>
      <family val="2"/>
      <charset val="186"/>
      <scheme val="minor"/>
    </font>
    <font>
      <b/>
      <u/>
      <sz val="12"/>
      <color theme="1"/>
      <name val="Calibri"/>
      <family val="2"/>
      <charset val="186"/>
      <scheme val="minor"/>
    </font>
    <font>
      <b/>
      <i/>
      <u/>
      <sz val="12"/>
      <color theme="1"/>
      <name val="Calibri"/>
      <family val="2"/>
      <charset val="186"/>
      <scheme val="minor"/>
    </font>
    <font>
      <i/>
      <u/>
      <sz val="12"/>
      <color theme="1"/>
      <name val="Calibri"/>
      <family val="2"/>
      <charset val="186"/>
      <scheme val="minor"/>
    </font>
    <font>
      <sz val="11"/>
      <color rgb="FFFF0000"/>
      <name val="Calibri"/>
      <family val="2"/>
      <scheme val="minor"/>
    </font>
  </fonts>
  <fills count="8">
    <fill>
      <patternFill patternType="none"/>
    </fill>
    <fill>
      <patternFill patternType="gray125"/>
    </fill>
    <fill>
      <patternFill patternType="solid">
        <fgColor rgb="FFFFFFFF"/>
        <bgColor rgb="FF000000"/>
      </patternFill>
    </fill>
    <fill>
      <patternFill patternType="solid">
        <fgColor theme="0" tint="-0.14999847407452621"/>
        <bgColor rgb="FF000000"/>
      </patternFill>
    </fill>
    <fill>
      <patternFill patternType="solid">
        <fgColor theme="0" tint="-0.14999847407452621"/>
        <bgColor indexed="64"/>
      </patternFill>
    </fill>
    <fill>
      <patternFill patternType="solid">
        <fgColor theme="1" tint="0.499984740745262"/>
        <bgColor indexed="64"/>
      </patternFill>
    </fill>
    <fill>
      <patternFill patternType="solid">
        <fgColor theme="1" tint="0.499984740745262"/>
        <bgColor rgb="FF000000"/>
      </patternFill>
    </fill>
    <fill>
      <patternFill patternType="solid">
        <fgColor rgb="FF808080"/>
        <bgColor rgb="FF000000"/>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4" fillId="0" borderId="0" applyNumberFormat="0" applyFill="0" applyBorder="0" applyProtection="0"/>
    <xf numFmtId="9" fontId="5"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164" fontId="5"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cellStyleXfs>
  <cellXfs count="278">
    <xf numFmtId="0" fontId="0" fillId="0" borderId="0" xfId="0"/>
    <xf numFmtId="0" fontId="8" fillId="0" borderId="0" xfId="0" applyFont="1"/>
    <xf numFmtId="0" fontId="9" fillId="0" borderId="0" xfId="0" applyFont="1"/>
    <xf numFmtId="0" fontId="9" fillId="0" borderId="2" xfId="0" applyFont="1" applyFill="1" applyBorder="1"/>
    <xf numFmtId="0" fontId="9" fillId="0" borderId="2" xfId="0" applyFont="1" applyBorder="1"/>
    <xf numFmtId="166" fontId="9" fillId="0" borderId="2" xfId="0" applyNumberFormat="1" applyFont="1" applyBorder="1"/>
    <xf numFmtId="166" fontId="9" fillId="0" borderId="0" xfId="0" applyNumberFormat="1" applyFont="1"/>
    <xf numFmtId="9" fontId="9" fillId="0" borderId="0" xfId="2" applyFont="1"/>
    <xf numFmtId="0" fontId="10" fillId="0" borderId="9" xfId="0" applyFont="1" applyBorder="1" applyAlignment="1">
      <alignment horizontal="center" wrapText="1"/>
    </xf>
    <xf numFmtId="0" fontId="10" fillId="0" borderId="0" xfId="0" applyFont="1" applyFill="1" applyBorder="1" applyAlignment="1">
      <alignment horizontal="center" wrapText="1"/>
    </xf>
    <xf numFmtId="0" fontId="0" fillId="0" borderId="0" xfId="0" applyAlignment="1">
      <alignment wrapText="1"/>
    </xf>
    <xf numFmtId="0" fontId="10" fillId="0" borderId="0" xfId="0" applyFont="1" applyFill="1" applyBorder="1" applyAlignment="1">
      <alignment wrapText="1"/>
    </xf>
    <xf numFmtId="0" fontId="10" fillId="0" borderId="0" xfId="0" applyFont="1" applyBorder="1" applyAlignment="1">
      <alignment horizontal="center" wrapText="1"/>
    </xf>
    <xf numFmtId="9" fontId="10"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166" fontId="6" fillId="0" borderId="0" xfId="0" applyNumberFormat="1" applyFont="1" applyAlignment="1">
      <alignment horizontal="center"/>
    </xf>
    <xf numFmtId="0" fontId="9" fillId="0" borderId="0" xfId="0" applyFont="1" applyAlignment="1">
      <alignment horizontal="center"/>
    </xf>
    <xf numFmtId="0" fontId="10" fillId="0" borderId="2" xfId="0" applyFont="1" applyBorder="1" applyAlignment="1">
      <alignment horizontal="center" wrapText="1"/>
    </xf>
    <xf numFmtId="0" fontId="10" fillId="0" borderId="0" xfId="0" applyFont="1"/>
    <xf numFmtId="0" fontId="7" fillId="0" borderId="0" xfId="0" applyFont="1" applyBorder="1" applyAlignment="1">
      <alignment horizontal="left"/>
    </xf>
    <xf numFmtId="0" fontId="7" fillId="0" borderId="0" xfId="0" applyFont="1" applyAlignment="1"/>
    <xf numFmtId="166" fontId="7" fillId="0" borderId="0" xfId="0" applyNumberFormat="1" applyFont="1" applyAlignment="1"/>
    <xf numFmtId="0" fontId="7" fillId="0" borderId="0" xfId="0" applyFont="1" applyFill="1" applyAlignment="1">
      <alignment horizontal="left"/>
    </xf>
    <xf numFmtId="0" fontId="10" fillId="0" borderId="0" xfId="0" applyFont="1" applyBorder="1"/>
    <xf numFmtId="0" fontId="10" fillId="0" borderId="0" xfId="0" applyFont="1" applyAlignment="1">
      <alignment horizontal="center"/>
    </xf>
    <xf numFmtId="0" fontId="10" fillId="0" borderId="2" xfId="0" applyFont="1" applyBorder="1" applyAlignment="1">
      <alignment vertical="center"/>
    </xf>
    <xf numFmtId="0" fontId="10" fillId="0" borderId="0" xfId="0" applyFont="1" applyAlignment="1"/>
    <xf numFmtId="0" fontId="10" fillId="0" borderId="0" xfId="0" applyFont="1" applyBorder="1" applyAlignment="1">
      <alignment wrapText="1"/>
    </xf>
    <xf numFmtId="0" fontId="10" fillId="0" borderId="0" xfId="0" applyFont="1" applyBorder="1" applyAlignment="1">
      <alignment horizontal="center"/>
    </xf>
    <xf numFmtId="0" fontId="10" fillId="0" borderId="10" xfId="0" applyFont="1" applyBorder="1" applyAlignment="1">
      <alignment horizontal="center" wrapText="1"/>
    </xf>
    <xf numFmtId="0" fontId="14" fillId="0" borderId="0" xfId="0" applyFont="1" applyAlignment="1">
      <alignment horizontal="center"/>
    </xf>
    <xf numFmtId="0" fontId="14" fillId="0" borderId="0" xfId="0" applyFont="1" applyBorder="1" applyAlignment="1">
      <alignment horizontal="center"/>
    </xf>
    <xf numFmtId="0" fontId="10" fillId="0" borderId="8" xfId="0" applyFont="1" applyBorder="1" applyAlignment="1">
      <alignment wrapText="1"/>
    </xf>
    <xf numFmtId="0" fontId="11" fillId="5" borderId="0" xfId="0" applyFont="1" applyFill="1" applyAlignment="1">
      <alignment horizontal="center"/>
    </xf>
    <xf numFmtId="0" fontId="11" fillId="5" borderId="2" xfId="0" applyFont="1" applyFill="1" applyBorder="1"/>
    <xf numFmtId="0" fontId="11" fillId="5" borderId="2" xfId="0" applyFont="1" applyFill="1" applyBorder="1" applyAlignment="1">
      <alignment wrapText="1"/>
    </xf>
    <xf numFmtId="0" fontId="0" fillId="0" borderId="2" xfId="0" applyBorder="1"/>
    <xf numFmtId="0" fontId="9" fillId="0" borderId="2" xfId="0" applyFont="1" applyBorder="1" applyAlignment="1">
      <alignment vertical="center"/>
    </xf>
    <xf numFmtId="0" fontId="11" fillId="5" borderId="2" xfId="0" applyFont="1" applyFill="1" applyBorder="1" applyAlignment="1">
      <alignment horizontal="center"/>
    </xf>
    <xf numFmtId="0" fontId="7" fillId="0" borderId="3" xfId="0" applyFont="1" applyBorder="1" applyAlignment="1">
      <alignment horizontal="left"/>
    </xf>
    <xf numFmtId="0" fontId="7" fillId="0" borderId="3" xfId="0" applyFont="1" applyFill="1" applyBorder="1" applyAlignment="1">
      <alignment horizontal="left"/>
    </xf>
    <xf numFmtId="3" fontId="0" fillId="0" borderId="0" xfId="0" applyNumberFormat="1" applyAlignment="1">
      <alignment wrapText="1"/>
    </xf>
    <xf numFmtId="3" fontId="0" fillId="0" borderId="0" xfId="0" applyNumberFormat="1"/>
    <xf numFmtId="0" fontId="9" fillId="0" borderId="0" xfId="0" applyFont="1" applyBorder="1"/>
    <xf numFmtId="0" fontId="9" fillId="0" borderId="0" xfId="0" applyFont="1" applyBorder="1" applyAlignment="1">
      <alignment horizontal="center" vertical="center"/>
    </xf>
    <xf numFmtId="0" fontId="9" fillId="0" borderId="0" xfId="0" applyFont="1" applyBorder="1" applyAlignment="1">
      <alignment vertical="center"/>
    </xf>
    <xf numFmtId="0" fontId="9" fillId="0" borderId="0" xfId="0" applyFont="1" applyFill="1" applyBorder="1"/>
    <xf numFmtId="0" fontId="9" fillId="0" borderId="0" xfId="0" applyFont="1" applyFill="1" applyBorder="1" applyAlignment="1">
      <alignment horizontal="center" vertical="center"/>
    </xf>
    <xf numFmtId="0" fontId="9" fillId="0" borderId="8" xfId="0" applyFont="1" applyFill="1" applyBorder="1" applyAlignment="1">
      <alignment vertical="center"/>
    </xf>
    <xf numFmtId="166" fontId="9" fillId="0" borderId="8" xfId="0" applyNumberFormat="1" applyFont="1" applyFill="1" applyBorder="1" applyAlignment="1">
      <alignment horizontal="center"/>
    </xf>
    <xf numFmtId="9" fontId="9" fillId="0" borderId="8" xfId="2" applyFont="1" applyFill="1" applyBorder="1" applyAlignment="1">
      <alignment horizontal="center"/>
    </xf>
    <xf numFmtId="0" fontId="15" fillId="0" borderId="0" xfId="0" applyFont="1" applyFill="1" applyBorder="1"/>
    <xf numFmtId="0" fontId="15" fillId="0" borderId="0" xfId="0" applyFont="1" applyFill="1" applyBorder="1" applyAlignment="1">
      <alignment horizontal="center" vertical="center"/>
    </xf>
    <xf numFmtId="0" fontId="15" fillId="0" borderId="8" xfId="0" applyFont="1" applyFill="1" applyBorder="1" applyAlignment="1">
      <alignment vertical="center"/>
    </xf>
    <xf numFmtId="166" fontId="15" fillId="0" borderId="8" xfId="0" applyNumberFormat="1" applyFont="1" applyFill="1" applyBorder="1" applyAlignment="1">
      <alignment horizontal="center"/>
    </xf>
    <xf numFmtId="9" fontId="15" fillId="0" borderId="8" xfId="2" applyFont="1" applyFill="1" applyBorder="1" applyAlignment="1">
      <alignment horizontal="center"/>
    </xf>
    <xf numFmtId="164" fontId="6" fillId="0" borderId="0" xfId="9" applyFont="1" applyAlignment="1">
      <alignment horizontal="center"/>
    </xf>
    <xf numFmtId="0" fontId="15" fillId="0" borderId="0" xfId="0" applyFont="1" applyFill="1" applyBorder="1" applyAlignment="1">
      <alignment vertical="center"/>
    </xf>
    <xf numFmtId="166" fontId="15" fillId="0" borderId="0" xfId="0" applyNumberFormat="1" applyFont="1" applyFill="1" applyBorder="1" applyAlignment="1">
      <alignment horizontal="center"/>
    </xf>
    <xf numFmtId="9" fontId="15" fillId="0" borderId="0" xfId="2" applyFont="1" applyFill="1" applyBorder="1" applyAlignment="1">
      <alignment horizontal="center"/>
    </xf>
    <xf numFmtId="0" fontId="9" fillId="0" borderId="0" xfId="0" applyFont="1" applyFill="1" applyBorder="1" applyAlignment="1">
      <alignment vertical="center"/>
    </xf>
    <xf numFmtId="166" fontId="9" fillId="0" borderId="0" xfId="0" applyNumberFormat="1" applyFont="1" applyFill="1" applyBorder="1" applyAlignment="1">
      <alignment horizontal="center"/>
    </xf>
    <xf numFmtId="9" fontId="9" fillId="0" borderId="0" xfId="2" applyFont="1" applyFill="1" applyBorder="1" applyAlignment="1">
      <alignment horizontal="center"/>
    </xf>
    <xf numFmtId="0" fontId="13" fillId="0" borderId="0" xfId="0" applyFont="1" applyBorder="1"/>
    <xf numFmtId="3" fontId="7" fillId="0" borderId="0" xfId="0" applyNumberFormat="1" applyFont="1" applyBorder="1" applyAlignment="1">
      <alignment horizontal="left"/>
    </xf>
    <xf numFmtId="0" fontId="19" fillId="0" borderId="0" xfId="0" applyFont="1" applyFill="1" applyBorder="1"/>
    <xf numFmtId="10" fontId="19" fillId="0" borderId="0" xfId="0" applyNumberFormat="1" applyFont="1" applyFill="1" applyBorder="1"/>
    <xf numFmtId="0" fontId="19" fillId="0" borderId="0" xfId="0" applyNumberFormat="1" applyFont="1" applyFill="1" applyBorder="1"/>
    <xf numFmtId="0" fontId="19" fillId="0" borderId="0" xfId="0" applyFont="1" applyFill="1"/>
    <xf numFmtId="3" fontId="19" fillId="0" borderId="0" xfId="0" applyNumberFormat="1" applyFont="1" applyFill="1"/>
    <xf numFmtId="0" fontId="10" fillId="0" borderId="0" xfId="0" applyFont="1" applyAlignment="1">
      <alignment vertical="center" wrapText="1"/>
    </xf>
    <xf numFmtId="0" fontId="22" fillId="0" borderId="0" xfId="0" applyFont="1"/>
    <xf numFmtId="166" fontId="22" fillId="0" borderId="0" xfId="0" applyNumberFormat="1" applyFont="1"/>
    <xf numFmtId="0" fontId="10" fillId="0" borderId="0" xfId="0" applyFont="1" applyAlignment="1">
      <alignment wrapText="1"/>
    </xf>
    <xf numFmtId="0" fontId="21" fillId="0" borderId="10" xfId="0" applyFont="1" applyBorder="1"/>
    <xf numFmtId="0" fontId="10" fillId="0" borderId="0" xfId="0" applyFont="1" applyAlignment="1">
      <alignment horizontal="center" wrapText="1"/>
    </xf>
    <xf numFmtId="9" fontId="10" fillId="0" borderId="0" xfId="0" applyNumberFormat="1" applyFont="1" applyAlignment="1">
      <alignment horizontal="center" vertical="center" wrapText="1"/>
    </xf>
    <xf numFmtId="0" fontId="21" fillId="0" borderId="11" xfId="0" applyFont="1" applyBorder="1"/>
    <xf numFmtId="0" fontId="23" fillId="0" borderId="0" xfId="0" applyFont="1"/>
    <xf numFmtId="0" fontId="21" fillId="0" borderId="0" xfId="0" applyFont="1"/>
    <xf numFmtId="3" fontId="22" fillId="0" borderId="0" xfId="0" applyNumberFormat="1" applyFont="1" applyAlignment="1">
      <alignment horizontal="left"/>
    </xf>
    <xf numFmtId="166" fontId="24" fillId="0" borderId="0" xfId="0" applyNumberFormat="1" applyFont="1" applyAlignment="1">
      <alignment horizontal="center"/>
    </xf>
    <xf numFmtId="0" fontId="22" fillId="0" borderId="3" xfId="0" applyFont="1" applyFill="1" applyBorder="1" applyAlignment="1">
      <alignment horizontal="left"/>
    </xf>
    <xf numFmtId="10" fontId="0" fillId="0" borderId="0" xfId="0" applyNumberFormat="1" applyFill="1" applyBorder="1"/>
    <xf numFmtId="0" fontId="3" fillId="0" borderId="2" xfId="0" applyFont="1" applyBorder="1"/>
    <xf numFmtId="0" fontId="26" fillId="0" borderId="0" xfId="0" applyNumberFormat="1" applyFont="1" applyFill="1" applyBorder="1"/>
    <xf numFmtId="0" fontId="26" fillId="0" borderId="0" xfId="0" applyFont="1" applyFill="1" applyAlignment="1">
      <alignment horizontal="right"/>
    </xf>
    <xf numFmtId="4" fontId="23" fillId="0" borderId="0" xfId="0" applyNumberFormat="1" applyFont="1"/>
    <xf numFmtId="0" fontId="7" fillId="0" borderId="0" xfId="0" applyFont="1" applyAlignment="1" applyProtection="1"/>
    <xf numFmtId="166" fontId="7" fillId="0" borderId="0" xfId="0" applyNumberFormat="1" applyFont="1" applyAlignment="1" applyProtection="1"/>
    <xf numFmtId="0" fontId="10" fillId="0" borderId="0" xfId="0" applyFont="1" applyProtection="1"/>
    <xf numFmtId="0" fontId="7" fillId="0" borderId="0" xfId="0" applyFont="1" applyFill="1" applyProtection="1"/>
    <xf numFmtId="0" fontId="7" fillId="0" borderId="0" xfId="0" applyFont="1" applyFill="1" applyAlignment="1" applyProtection="1">
      <alignment horizontal="left"/>
    </xf>
    <xf numFmtId="0" fontId="7" fillId="0" borderId="3" xfId="0" applyFont="1" applyBorder="1" applyAlignment="1" applyProtection="1">
      <alignment horizontal="left"/>
    </xf>
    <xf numFmtId="0" fontId="13" fillId="0" borderId="0" xfId="0" applyFont="1" applyBorder="1" applyProtection="1"/>
    <xf numFmtId="3" fontId="7" fillId="0" borderId="0" xfId="0" applyNumberFormat="1" applyFont="1" applyBorder="1" applyAlignment="1" applyProtection="1">
      <alignment horizontal="left"/>
    </xf>
    <xf numFmtId="0" fontId="7" fillId="0" borderId="0" xfId="0" applyFont="1" applyBorder="1" applyAlignment="1" applyProtection="1">
      <alignment horizontal="left"/>
    </xf>
    <xf numFmtId="0" fontId="11" fillId="5" borderId="7" xfId="0" applyFont="1" applyFill="1" applyBorder="1" applyAlignment="1" applyProtection="1">
      <alignment vertical="center"/>
    </xf>
    <xf numFmtId="0" fontId="11" fillId="5" borderId="8" xfId="0" applyFont="1" applyFill="1" applyBorder="1" applyAlignment="1" applyProtection="1">
      <alignment vertical="center"/>
    </xf>
    <xf numFmtId="0" fontId="11" fillId="5" borderId="12" xfId="0" applyFont="1" applyFill="1" applyBorder="1" applyAlignment="1" applyProtection="1">
      <alignment vertical="center"/>
    </xf>
    <xf numFmtId="0" fontId="15" fillId="5" borderId="2" xfId="0" applyFont="1" applyFill="1" applyBorder="1" applyAlignment="1" applyProtection="1">
      <alignment horizontal="center" vertical="center" wrapText="1"/>
    </xf>
    <xf numFmtId="165" fontId="15" fillId="6" borderId="2" xfId="0" applyNumberFormat="1" applyFont="1" applyFill="1" applyBorder="1" applyAlignment="1" applyProtection="1">
      <alignment horizontal="center" vertical="center" wrapText="1"/>
    </xf>
    <xf numFmtId="167" fontId="15" fillId="6" borderId="2" xfId="4" applyNumberFormat="1" applyFont="1" applyFill="1" applyBorder="1" applyAlignment="1" applyProtection="1">
      <alignment horizontal="center" wrapText="1"/>
    </xf>
    <xf numFmtId="0" fontId="10" fillId="0" borderId="9" xfId="0" applyFont="1" applyBorder="1" applyAlignment="1" applyProtection="1">
      <alignment vertical="center" wrapText="1"/>
    </xf>
    <xf numFmtId="9" fontId="10" fillId="0" borderId="2" xfId="3" applyFont="1" applyBorder="1" applyAlignment="1" applyProtection="1">
      <alignment horizontal="center" vertical="center" wrapText="1"/>
    </xf>
    <xf numFmtId="9" fontId="10" fillId="2" borderId="2" xfId="3" applyFont="1" applyFill="1" applyBorder="1" applyAlignment="1" applyProtection="1">
      <alignment horizontal="center" vertical="center" wrapText="1"/>
    </xf>
    <xf numFmtId="0" fontId="10" fillId="0" borderId="2" xfId="0" applyFont="1" applyBorder="1" applyAlignment="1" applyProtection="1">
      <alignment vertical="center" wrapText="1"/>
    </xf>
    <xf numFmtId="9" fontId="10" fillId="0" borderId="2" xfId="0" applyNumberFormat="1" applyFont="1" applyBorder="1" applyAlignment="1" applyProtection="1">
      <alignment horizontal="center" wrapText="1"/>
    </xf>
    <xf numFmtId="9" fontId="10" fillId="0" borderId="2" xfId="3" applyFont="1" applyBorder="1" applyAlignment="1" applyProtection="1">
      <alignment horizontal="center" wrapText="1"/>
    </xf>
    <xf numFmtId="4" fontId="16" fillId="0" borderId="0" xfId="0" applyNumberFormat="1" applyFont="1" applyProtection="1"/>
    <xf numFmtId="10" fontId="10" fillId="0" borderId="0" xfId="0" applyNumberFormat="1" applyFont="1" applyProtection="1"/>
    <xf numFmtId="167" fontId="10" fillId="0" borderId="0" xfId="0" applyNumberFormat="1" applyFont="1" applyProtection="1"/>
    <xf numFmtId="0" fontId="10" fillId="0" borderId="0" xfId="0" applyFont="1" applyBorder="1" applyAlignment="1" applyProtection="1">
      <alignment horizontal="center" vertical="center" wrapText="1"/>
    </xf>
    <xf numFmtId="0" fontId="10" fillId="0" borderId="0" xfId="0" applyFont="1" applyBorder="1" applyProtection="1"/>
    <xf numFmtId="4" fontId="10" fillId="0" borderId="0" xfId="0" applyNumberFormat="1" applyFont="1" applyProtection="1"/>
    <xf numFmtId="9" fontId="11" fillId="5" borderId="7" xfId="0" applyNumberFormat="1" applyFont="1" applyFill="1" applyBorder="1" applyAlignment="1" applyProtection="1">
      <alignment vertical="center" wrapText="1"/>
    </xf>
    <xf numFmtId="9" fontId="11" fillId="5" borderId="8" xfId="0" applyNumberFormat="1" applyFont="1" applyFill="1" applyBorder="1" applyAlignment="1" applyProtection="1">
      <alignment vertical="center" wrapText="1"/>
    </xf>
    <xf numFmtId="9" fontId="11" fillId="5" borderId="12" xfId="0" applyNumberFormat="1" applyFont="1" applyFill="1" applyBorder="1" applyAlignment="1" applyProtection="1">
      <alignment vertical="center" wrapText="1"/>
    </xf>
    <xf numFmtId="0" fontId="10" fillId="0" borderId="13" xfId="0" applyFont="1" applyBorder="1" applyAlignment="1" applyProtection="1">
      <alignment vertical="center" wrapText="1"/>
    </xf>
    <xf numFmtId="9" fontId="10" fillId="0" borderId="13" xfId="3" applyNumberFormat="1" applyFont="1" applyBorder="1" applyAlignment="1" applyProtection="1">
      <alignment horizontal="center" vertical="center" wrapText="1"/>
    </xf>
    <xf numFmtId="9" fontId="10" fillId="0" borderId="2" xfId="0" applyNumberFormat="1" applyFont="1" applyBorder="1" applyAlignment="1" applyProtection="1">
      <alignment horizontal="center" vertical="center" wrapText="1"/>
    </xf>
    <xf numFmtId="0" fontId="11" fillId="5" borderId="7" xfId="0" applyFont="1" applyFill="1" applyBorder="1" applyAlignment="1" applyProtection="1">
      <alignment vertical="center" wrapText="1"/>
    </xf>
    <xf numFmtId="0" fontId="11" fillId="5" borderId="8" xfId="0" applyFont="1" applyFill="1" applyBorder="1" applyAlignment="1" applyProtection="1">
      <alignment vertical="center" wrapText="1"/>
    </xf>
    <xf numFmtId="0" fontId="11" fillId="5" borderId="12" xfId="0" applyFont="1" applyFill="1" applyBorder="1" applyAlignment="1" applyProtection="1">
      <alignment vertical="center" wrapText="1"/>
    </xf>
    <xf numFmtId="0" fontId="10" fillId="0" borderId="2" xfId="0" applyFont="1" applyBorder="1" applyAlignment="1" applyProtection="1">
      <alignment horizontal="center" wrapText="1"/>
    </xf>
    <xf numFmtId="2" fontId="10" fillId="0" borderId="2" xfId="0" applyNumberFormat="1" applyFont="1" applyFill="1" applyBorder="1" applyAlignment="1" applyProtection="1">
      <alignment horizontal="center" wrapText="1"/>
    </xf>
    <xf numFmtId="0" fontId="15" fillId="5" borderId="1" xfId="0" applyFont="1" applyFill="1" applyBorder="1" applyAlignment="1" applyProtection="1"/>
    <xf numFmtId="0" fontId="15" fillId="5" borderId="14" xfId="0" applyFont="1" applyFill="1" applyBorder="1" applyAlignment="1" applyProtection="1"/>
    <xf numFmtId="0" fontId="15" fillId="5" borderId="15" xfId="0" applyFont="1" applyFill="1" applyBorder="1" applyAlignment="1" applyProtection="1"/>
    <xf numFmtId="0" fontId="9" fillId="0" borderId="0" xfId="0" applyFont="1" applyProtection="1"/>
    <xf numFmtId="0" fontId="9" fillId="0" borderId="0" xfId="0" applyFont="1" applyBorder="1" applyProtection="1"/>
    <xf numFmtId="0" fontId="10" fillId="4" borderId="7" xfId="0" applyFont="1" applyFill="1" applyBorder="1" applyAlignment="1" applyProtection="1">
      <protection locked="0"/>
    </xf>
    <xf numFmtId="0" fontId="10" fillId="4" borderId="8" xfId="0" applyFont="1" applyFill="1" applyBorder="1" applyAlignment="1" applyProtection="1">
      <protection locked="0"/>
    </xf>
    <xf numFmtId="0" fontId="10" fillId="4" borderId="12" xfId="0" applyFont="1" applyFill="1" applyBorder="1" applyAlignment="1" applyProtection="1">
      <protection locked="0"/>
    </xf>
    <xf numFmtId="0" fontId="10" fillId="4" borderId="11" xfId="0" applyFont="1" applyFill="1" applyBorder="1" applyAlignment="1" applyProtection="1">
      <protection locked="0"/>
    </xf>
    <xf numFmtId="0" fontId="10" fillId="4" borderId="4" xfId="0" applyFont="1" applyFill="1" applyBorder="1" applyAlignment="1" applyProtection="1">
      <protection locked="0"/>
    </xf>
    <xf numFmtId="0" fontId="10" fillId="4" borderId="5" xfId="0" applyFont="1" applyFill="1" applyBorder="1" applyAlignment="1" applyProtection="1">
      <protection locked="0"/>
    </xf>
    <xf numFmtId="2" fontId="10" fillId="3" borderId="2" xfId="0" applyNumberFormat="1" applyFont="1" applyFill="1" applyBorder="1" applyAlignment="1" applyProtection="1">
      <alignment wrapText="1"/>
      <protection locked="0"/>
    </xf>
    <xf numFmtId="166" fontId="9" fillId="4" borderId="2" xfId="0" applyNumberFormat="1" applyFont="1" applyFill="1" applyBorder="1" applyAlignment="1" applyProtection="1">
      <alignment horizontal="center"/>
      <protection locked="0"/>
    </xf>
    <xf numFmtId="9" fontId="9" fillId="4" borderId="2" xfId="2" applyFont="1" applyFill="1" applyBorder="1" applyAlignment="1" applyProtection="1">
      <alignment horizontal="center"/>
      <protection locked="0"/>
    </xf>
    <xf numFmtId="166" fontId="9" fillId="4" borderId="9" xfId="0" applyNumberFormat="1" applyFont="1" applyFill="1" applyBorder="1" applyAlignment="1" applyProtection="1">
      <alignment horizontal="center"/>
      <protection locked="0"/>
    </xf>
    <xf numFmtId="9" fontId="9" fillId="4" borderId="9" xfId="2" applyFont="1" applyFill="1" applyBorder="1" applyAlignment="1" applyProtection="1">
      <alignment horizontal="center"/>
      <protection locked="0"/>
    </xf>
    <xf numFmtId="0" fontId="10" fillId="4" borderId="10" xfId="0" applyFont="1" applyFill="1" applyBorder="1" applyAlignment="1" applyProtection="1">
      <protection locked="0"/>
    </xf>
    <xf numFmtId="0" fontId="10" fillId="4" borderId="0" xfId="0" applyFont="1" applyFill="1" applyBorder="1" applyAlignment="1" applyProtection="1">
      <protection locked="0"/>
    </xf>
    <xf numFmtId="0" fontId="10" fillId="4" borderId="3" xfId="0" applyFont="1" applyFill="1" applyBorder="1" applyAlignment="1" applyProtection="1">
      <protection locked="0"/>
    </xf>
    <xf numFmtId="0" fontId="10" fillId="0" borderId="14" xfId="0" applyFont="1" applyBorder="1" applyAlignment="1" applyProtection="1">
      <alignment horizontal="center" wrapText="1"/>
    </xf>
    <xf numFmtId="0" fontId="10" fillId="0" borderId="0" xfId="0" applyFont="1" applyBorder="1" applyAlignment="1" applyProtection="1">
      <alignment horizontal="center" wrapText="1"/>
    </xf>
    <xf numFmtId="166" fontId="9" fillId="4" borderId="2" xfId="0" applyNumberFormat="1" applyFont="1" applyFill="1" applyBorder="1" applyProtection="1">
      <protection locked="0"/>
    </xf>
    <xf numFmtId="9" fontId="9" fillId="4" borderId="2" xfId="2" applyFont="1" applyFill="1" applyBorder="1" applyProtection="1">
      <protection locked="0"/>
    </xf>
    <xf numFmtId="0" fontId="9" fillId="4" borderId="7" xfId="0" applyFont="1" applyFill="1" applyBorder="1" applyProtection="1">
      <protection locked="0"/>
    </xf>
    <xf numFmtId="0" fontId="9" fillId="4" borderId="8" xfId="0" applyFont="1" applyFill="1" applyBorder="1" applyProtection="1">
      <protection locked="0"/>
    </xf>
    <xf numFmtId="0" fontId="9" fillId="4" borderId="12" xfId="0" applyFont="1" applyFill="1" applyBorder="1" applyProtection="1">
      <protection locked="0"/>
    </xf>
    <xf numFmtId="0" fontId="9" fillId="4" borderId="10" xfId="0" applyFont="1" applyFill="1" applyBorder="1" applyProtection="1">
      <protection locked="0"/>
    </xf>
    <xf numFmtId="0" fontId="9" fillId="4" borderId="0" xfId="0" applyFont="1" applyFill="1" applyBorder="1" applyProtection="1">
      <protection locked="0"/>
    </xf>
    <xf numFmtId="0" fontId="9" fillId="4" borderId="3" xfId="0" applyFont="1" applyFill="1" applyBorder="1" applyProtection="1">
      <protection locked="0"/>
    </xf>
    <xf numFmtId="0" fontId="9" fillId="4" borderId="11" xfId="0" applyFont="1" applyFill="1" applyBorder="1" applyProtection="1">
      <protection locked="0"/>
    </xf>
    <xf numFmtId="0" fontId="9" fillId="4" borderId="4" xfId="0" applyFont="1" applyFill="1" applyBorder="1" applyProtection="1">
      <protection locked="0"/>
    </xf>
    <xf numFmtId="0" fontId="9" fillId="4" borderId="5" xfId="0" applyFont="1" applyFill="1" applyBorder="1" applyProtection="1">
      <protection locked="0"/>
    </xf>
    <xf numFmtId="10" fontId="9" fillId="4" borderId="2" xfId="2" applyNumberFormat="1" applyFont="1" applyFill="1" applyBorder="1" applyProtection="1">
      <protection locked="0"/>
    </xf>
    <xf numFmtId="10" fontId="0" fillId="4" borderId="2" xfId="0" applyNumberFormat="1" applyFill="1" applyBorder="1" applyProtection="1">
      <protection locked="0"/>
    </xf>
    <xf numFmtId="0" fontId="0" fillId="4" borderId="7" xfId="0" applyFill="1" applyBorder="1" applyProtection="1">
      <protection locked="0"/>
    </xf>
    <xf numFmtId="0" fontId="0" fillId="4" borderId="12" xfId="0" applyFill="1" applyBorder="1" applyProtection="1">
      <protection locked="0"/>
    </xf>
    <xf numFmtId="0" fontId="0" fillId="4" borderId="10" xfId="0" applyFill="1" applyBorder="1" applyProtection="1">
      <protection locked="0"/>
    </xf>
    <xf numFmtId="0" fontId="0" fillId="4" borderId="3" xfId="0" applyFill="1" applyBorder="1" applyProtection="1">
      <protection locked="0"/>
    </xf>
    <xf numFmtId="0" fontId="0" fillId="4" borderId="11" xfId="0" applyFill="1" applyBorder="1" applyProtection="1">
      <protection locked="0"/>
    </xf>
    <xf numFmtId="0" fontId="0" fillId="4" borderId="5" xfId="0" applyFill="1" applyBorder="1" applyProtection="1">
      <protection locked="0"/>
    </xf>
    <xf numFmtId="166" fontId="3" fillId="4" borderId="2" xfId="0" applyNumberFormat="1" applyFont="1" applyFill="1" applyBorder="1" applyProtection="1">
      <protection locked="0"/>
    </xf>
    <xf numFmtId="0" fontId="3" fillId="4" borderId="8" xfId="0" applyFont="1" applyFill="1" applyBorder="1" applyProtection="1">
      <protection locked="0"/>
    </xf>
    <xf numFmtId="0" fontId="3" fillId="4" borderId="0" xfId="0" applyFont="1" applyFill="1" applyBorder="1" applyProtection="1">
      <protection locked="0"/>
    </xf>
    <xf numFmtId="0" fontId="15" fillId="5" borderId="1" xfId="0" applyFont="1" applyFill="1" applyBorder="1" applyAlignment="1" applyProtection="1"/>
    <xf numFmtId="0" fontId="15" fillId="5" borderId="14" xfId="0" applyFont="1" applyFill="1" applyBorder="1" applyAlignment="1" applyProtection="1"/>
    <xf numFmtId="0" fontId="15" fillId="5" borderId="15" xfId="0" applyFont="1" applyFill="1" applyBorder="1" applyAlignment="1" applyProtection="1"/>
    <xf numFmtId="0" fontId="7" fillId="0" borderId="3" xfId="0" applyNumberFormat="1" applyFont="1" applyBorder="1" applyAlignment="1" applyProtection="1">
      <alignment horizontal="left"/>
    </xf>
    <xf numFmtId="0" fontId="20" fillId="0" borderId="0" xfId="0" applyFont="1" applyProtection="1"/>
    <xf numFmtId="0" fontId="0" fillId="0" borderId="0" xfId="0" applyFont="1" applyProtection="1"/>
    <xf numFmtId="0" fontId="11" fillId="5" borderId="2" xfId="0" applyFont="1" applyFill="1" applyBorder="1" applyAlignment="1">
      <alignment horizontal="center" wrapText="1"/>
    </xf>
    <xf numFmtId="0" fontId="25" fillId="7" borderId="14" xfId="0" applyFont="1" applyFill="1" applyBorder="1" applyAlignment="1"/>
    <xf numFmtId="0" fontId="0" fillId="4" borderId="8" xfId="0" applyFill="1" applyBorder="1" applyProtection="1">
      <protection locked="0"/>
    </xf>
    <xf numFmtId="0" fontId="0" fillId="4" borderId="0" xfId="0" applyFill="1" applyBorder="1" applyProtection="1">
      <protection locked="0"/>
    </xf>
    <xf numFmtId="0" fontId="0" fillId="4" borderId="4" xfId="0" applyFill="1" applyBorder="1" applyProtection="1">
      <protection locked="0"/>
    </xf>
    <xf numFmtId="0" fontId="25" fillId="7" borderId="1" xfId="0" applyFont="1" applyFill="1" applyBorder="1" applyAlignment="1"/>
    <xf numFmtId="0" fontId="28" fillId="0" borderId="0" xfId="0" applyFont="1" applyAlignment="1" applyProtection="1"/>
    <xf numFmtId="0" fontId="19" fillId="0" borderId="0" xfId="0" applyFont="1" applyProtection="1"/>
    <xf numFmtId="0" fontId="28" fillId="0" borderId="0" xfId="0" applyFont="1" applyFill="1" applyAlignment="1" applyProtection="1">
      <alignment horizontal="left"/>
    </xf>
    <xf numFmtId="0" fontId="27" fillId="0" borderId="11" xfId="0" applyFont="1" applyBorder="1"/>
    <xf numFmtId="0" fontId="28" fillId="0" borderId="0" xfId="0" applyFont="1" applyFill="1" applyProtection="1"/>
    <xf numFmtId="0" fontId="19" fillId="0" borderId="0" xfId="0" applyFont="1" applyFill="1" applyAlignment="1" applyProtection="1"/>
    <xf numFmtId="0" fontId="27" fillId="0" borderId="0" xfId="0" applyFont="1" applyBorder="1"/>
    <xf numFmtId="0" fontId="29" fillId="0" borderId="0" xfId="0" applyFont="1" applyBorder="1" applyAlignment="1" applyProtection="1">
      <alignment horizontal="left"/>
    </xf>
    <xf numFmtId="0" fontId="32" fillId="0" borderId="0" xfId="0" applyFont="1" applyFill="1" applyProtection="1"/>
    <xf numFmtId="0" fontId="33" fillId="0" borderId="0" xfId="0" applyFont="1" applyFill="1" applyAlignment="1" applyProtection="1"/>
    <xf numFmtId="0" fontId="34" fillId="0" borderId="0" xfId="0" applyFont="1" applyFill="1" applyProtection="1"/>
    <xf numFmtId="0" fontId="35" fillId="0" borderId="0" xfId="0" applyFont="1" applyProtection="1"/>
    <xf numFmtId="0" fontId="30" fillId="0" borderId="0" xfId="0" applyFont="1" applyProtection="1"/>
    <xf numFmtId="0" fontId="36" fillId="0" borderId="0" xfId="0" applyFont="1" applyProtection="1"/>
    <xf numFmtId="0" fontId="38" fillId="0" borderId="0" xfId="0" applyFont="1" applyProtection="1"/>
    <xf numFmtId="0" fontId="0" fillId="0" borderId="1" xfId="0" applyFill="1" applyBorder="1"/>
    <xf numFmtId="0" fontId="40" fillId="0" borderId="0" xfId="0" applyFont="1" applyFill="1" applyBorder="1"/>
    <xf numFmtId="0" fontId="9" fillId="0" borderId="0" xfId="0" applyFont="1" applyProtection="1">
      <protection locked="0"/>
    </xf>
    <xf numFmtId="0" fontId="2" fillId="4" borderId="10" xfId="0" applyFont="1" applyFill="1" applyBorder="1" applyProtection="1">
      <protection locked="0"/>
    </xf>
    <xf numFmtId="0" fontId="28" fillId="0" borderId="0" xfId="0" applyFont="1" applyFill="1" applyAlignment="1" applyProtection="1"/>
    <xf numFmtId="0" fontId="28" fillId="0" borderId="5" xfId="0" applyFont="1" applyFill="1" applyBorder="1" applyAlignment="1" applyProtection="1">
      <alignment horizontal="left"/>
      <protection locked="0"/>
    </xf>
    <xf numFmtId="0" fontId="0" fillId="4" borderId="15" xfId="0" applyFill="1" applyBorder="1" applyProtection="1">
      <protection locked="0"/>
    </xf>
    <xf numFmtId="0" fontId="0" fillId="4" borderId="14" xfId="0" applyFill="1" applyBorder="1" applyProtection="1">
      <protection locked="0"/>
    </xf>
    <xf numFmtId="0" fontId="0" fillId="4" borderId="1" xfId="0" applyFill="1" applyBorder="1" applyProtection="1">
      <protection locked="0"/>
    </xf>
    <xf numFmtId="0" fontId="22" fillId="0" borderId="5" xfId="0" applyFont="1" applyBorder="1" applyAlignment="1">
      <alignment horizontal="left"/>
    </xf>
    <xf numFmtId="0" fontId="7" fillId="0" borderId="5" xfId="0" applyFont="1" applyBorder="1" applyAlignment="1">
      <alignment horizontal="left"/>
    </xf>
    <xf numFmtId="0" fontId="7" fillId="0" borderId="5" xfId="0" applyFont="1" applyFill="1" applyBorder="1" applyAlignment="1">
      <alignment horizontal="left"/>
    </xf>
    <xf numFmtId="0" fontId="41" fillId="0" borderId="0" xfId="0" applyFont="1"/>
    <xf numFmtId="2" fontId="10" fillId="3" borderId="5" xfId="0" applyNumberFormat="1" applyFont="1" applyFill="1" applyBorder="1" applyAlignment="1" applyProtection="1">
      <alignment wrapText="1"/>
      <protection locked="0"/>
    </xf>
    <xf numFmtId="0" fontId="31" fillId="0" borderId="0" xfId="0" applyFont="1" applyFill="1" applyAlignment="1" applyProtection="1">
      <alignment horizontal="left"/>
    </xf>
    <xf numFmtId="2" fontId="10" fillId="3" borderId="13" xfId="0" applyNumberFormat="1" applyFont="1" applyFill="1" applyBorder="1" applyAlignment="1" applyProtection="1">
      <alignment horizontal="center" vertical="center" wrapText="1"/>
      <protection locked="0"/>
    </xf>
    <xf numFmtId="2" fontId="10" fillId="3" borderId="6" xfId="0" applyNumberFormat="1" applyFont="1" applyFill="1" applyBorder="1" applyAlignment="1" applyProtection="1">
      <alignment horizontal="center" vertical="center" wrapText="1"/>
      <protection locked="0"/>
    </xf>
    <xf numFmtId="2" fontId="10" fillId="3" borderId="9" xfId="0" applyNumberFormat="1" applyFont="1" applyFill="1" applyBorder="1" applyAlignment="1" applyProtection="1">
      <alignment horizontal="center" vertical="center" wrapText="1"/>
      <protection locked="0"/>
    </xf>
    <xf numFmtId="9" fontId="10" fillId="0" borderId="13" xfId="0" applyNumberFormat="1" applyFont="1" applyBorder="1" applyAlignment="1" applyProtection="1">
      <alignment horizontal="center" vertical="center" wrapText="1"/>
    </xf>
    <xf numFmtId="9" fontId="10" fillId="0" borderId="9" xfId="0" applyNumberFormat="1" applyFont="1" applyBorder="1" applyAlignment="1" applyProtection="1">
      <alignment horizontal="center" vertical="center" wrapText="1"/>
    </xf>
    <xf numFmtId="9" fontId="10" fillId="0" borderId="13" xfId="3" applyNumberFormat="1" applyFont="1" applyBorder="1" applyAlignment="1" applyProtection="1">
      <alignment horizontal="center" vertical="center" wrapText="1"/>
    </xf>
    <xf numFmtId="9" fontId="10" fillId="0" borderId="6" xfId="3" applyNumberFormat="1" applyFont="1" applyBorder="1" applyAlignment="1" applyProtection="1">
      <alignment horizontal="center" vertical="center" wrapText="1"/>
    </xf>
    <xf numFmtId="9" fontId="10" fillId="0" borderId="9" xfId="3" applyNumberFormat="1" applyFont="1" applyBorder="1" applyAlignment="1" applyProtection="1">
      <alignment horizontal="center" vertical="center" wrapText="1"/>
    </xf>
    <xf numFmtId="0" fontId="15" fillId="5" borderId="1" xfId="0" applyFont="1" applyFill="1" applyBorder="1" applyAlignment="1" applyProtection="1">
      <alignment horizontal="left"/>
    </xf>
    <xf numFmtId="0" fontId="15" fillId="5" borderId="14" xfId="0" applyFont="1" applyFill="1" applyBorder="1" applyAlignment="1" applyProtection="1">
      <alignment horizontal="left"/>
    </xf>
    <xf numFmtId="0" fontId="15" fillId="5" borderId="15" xfId="0" applyFont="1" applyFill="1" applyBorder="1" applyAlignment="1" applyProtection="1">
      <alignment horizontal="left"/>
    </xf>
    <xf numFmtId="2" fontId="10" fillId="0" borderId="13" xfId="0" applyNumberFormat="1" applyFont="1" applyFill="1" applyBorder="1" applyAlignment="1" applyProtection="1">
      <alignment horizontal="center" vertical="center" wrapText="1"/>
    </xf>
    <xf numFmtId="2" fontId="10" fillId="0" borderId="6" xfId="0" applyNumberFormat="1" applyFont="1" applyFill="1" applyBorder="1" applyAlignment="1" applyProtection="1">
      <alignment horizontal="center" vertical="center" wrapText="1"/>
    </xf>
    <xf numFmtId="2" fontId="10" fillId="0" borderId="9" xfId="0" applyNumberFormat="1" applyFont="1" applyFill="1" applyBorder="1" applyAlignment="1" applyProtection="1">
      <alignment horizontal="center" vertical="center" wrapText="1"/>
    </xf>
    <xf numFmtId="2" fontId="10" fillId="3" borderId="7" xfId="0" applyNumberFormat="1" applyFont="1" applyFill="1" applyBorder="1" applyAlignment="1" applyProtection="1">
      <alignment horizontal="center" vertical="center" wrapText="1"/>
      <protection locked="0"/>
    </xf>
    <xf numFmtId="2" fontId="10" fillId="3" borderId="10" xfId="0" applyNumberFormat="1" applyFont="1" applyFill="1" applyBorder="1" applyAlignment="1" applyProtection="1">
      <alignment horizontal="center" vertical="center" wrapText="1"/>
      <protection locked="0"/>
    </xf>
    <xf numFmtId="2" fontId="10" fillId="3" borderId="11" xfId="0" applyNumberFormat="1" applyFont="1" applyFill="1" applyBorder="1" applyAlignment="1" applyProtection="1">
      <alignment horizontal="center" vertical="center" wrapText="1"/>
      <protection locked="0"/>
    </xf>
    <xf numFmtId="2" fontId="10" fillId="3" borderId="8" xfId="0" applyNumberFormat="1" applyFont="1" applyFill="1" applyBorder="1" applyAlignment="1" applyProtection="1">
      <alignment horizontal="center" vertical="center" wrapText="1"/>
      <protection locked="0"/>
    </xf>
    <xf numFmtId="2" fontId="10" fillId="3" borderId="0" xfId="0" applyNumberFormat="1" applyFont="1" applyFill="1" applyBorder="1" applyAlignment="1" applyProtection="1">
      <alignment horizontal="center" vertical="center" wrapText="1"/>
      <protection locked="0"/>
    </xf>
    <xf numFmtId="2" fontId="10" fillId="3" borderId="4" xfId="0" applyNumberFormat="1" applyFont="1" applyFill="1" applyBorder="1" applyAlignment="1" applyProtection="1">
      <alignment horizontal="center" vertical="center" wrapText="1"/>
      <protection locked="0"/>
    </xf>
    <xf numFmtId="2" fontId="10" fillId="3" borderId="12" xfId="0" applyNumberFormat="1" applyFont="1" applyFill="1" applyBorder="1" applyAlignment="1" applyProtection="1">
      <alignment horizontal="center" vertical="center" wrapText="1"/>
      <protection locked="0"/>
    </xf>
    <xf numFmtId="2" fontId="10" fillId="3" borderId="3" xfId="0" applyNumberFormat="1" applyFont="1" applyFill="1" applyBorder="1" applyAlignment="1" applyProtection="1">
      <alignment horizontal="center" vertical="center" wrapText="1"/>
      <protection locked="0"/>
    </xf>
    <xf numFmtId="2" fontId="10" fillId="3" borderId="5"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center" wrapText="1"/>
    </xf>
    <xf numFmtId="0" fontId="15" fillId="6" borderId="14" xfId="0" applyFont="1" applyFill="1" applyBorder="1" applyAlignment="1" applyProtection="1">
      <alignment horizontal="center" wrapText="1"/>
    </xf>
    <xf numFmtId="0" fontId="15" fillId="6" borderId="15" xfId="0" applyFont="1" applyFill="1" applyBorder="1" applyAlignment="1" applyProtection="1">
      <alignment horizontal="center" wrapText="1"/>
    </xf>
    <xf numFmtId="0" fontId="15" fillId="5" borderId="1" xfId="0" applyFont="1" applyFill="1" applyBorder="1" applyAlignment="1" applyProtection="1">
      <alignment horizontal="left" wrapText="1"/>
    </xf>
    <xf numFmtId="0" fontId="15" fillId="5" borderId="14" xfId="0" applyFont="1" applyFill="1" applyBorder="1" applyAlignment="1" applyProtection="1">
      <alignment horizontal="left" wrapText="1"/>
    </xf>
    <xf numFmtId="0" fontId="15" fillId="5" borderId="15" xfId="0" applyFont="1" applyFill="1" applyBorder="1" applyAlignment="1" applyProtection="1">
      <alignment horizontal="left" wrapText="1"/>
    </xf>
    <xf numFmtId="0" fontId="10" fillId="0" borderId="13"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10" fillId="0" borderId="9" xfId="0" applyFont="1" applyBorder="1" applyAlignment="1" applyProtection="1">
      <alignment horizontal="left" vertical="center" wrapText="1"/>
    </xf>
    <xf numFmtId="0" fontId="15" fillId="6" borderId="2" xfId="0" applyFont="1" applyFill="1" applyBorder="1" applyAlignment="1" applyProtection="1">
      <alignment horizontal="center" wrapText="1"/>
    </xf>
    <xf numFmtId="165" fontId="15" fillId="6" borderId="1" xfId="0" applyNumberFormat="1" applyFont="1" applyFill="1" applyBorder="1" applyAlignment="1" applyProtection="1">
      <alignment horizontal="left" wrapText="1"/>
    </xf>
    <xf numFmtId="165" fontId="15" fillId="6" borderId="14" xfId="0" applyNumberFormat="1" applyFont="1" applyFill="1" applyBorder="1" applyAlignment="1" applyProtection="1">
      <alignment horizontal="left" wrapText="1"/>
    </xf>
    <xf numFmtId="165" fontId="15" fillId="6" borderId="15" xfId="0" applyNumberFormat="1" applyFont="1" applyFill="1" applyBorder="1" applyAlignment="1" applyProtection="1">
      <alignment horizontal="left" wrapText="1"/>
    </xf>
    <xf numFmtId="2" fontId="10" fillId="0" borderId="13" xfId="0" applyNumberFormat="1" applyFont="1" applyFill="1" applyBorder="1" applyAlignment="1">
      <alignment horizontal="center" vertical="center" wrapText="1"/>
    </xf>
    <xf numFmtId="2" fontId="10" fillId="0" borderId="6" xfId="0" applyNumberFormat="1" applyFont="1" applyFill="1" applyBorder="1" applyAlignment="1">
      <alignment horizontal="center" vertical="center" wrapText="1"/>
    </xf>
    <xf numFmtId="2" fontId="10" fillId="0" borderId="9" xfId="0" applyNumberFormat="1" applyFont="1" applyFill="1" applyBorder="1" applyAlignment="1">
      <alignment horizontal="center" vertical="center" wrapText="1"/>
    </xf>
    <xf numFmtId="0" fontId="11" fillId="5" borderId="0" xfId="0" applyFont="1" applyFill="1" applyAlignment="1">
      <alignment horizontal="center"/>
    </xf>
    <xf numFmtId="0" fontId="11" fillId="5" borderId="13" xfId="0" applyFont="1" applyFill="1" applyBorder="1" applyAlignment="1">
      <alignment horizontal="center" wrapText="1"/>
    </xf>
    <xf numFmtId="0" fontId="11" fillId="5" borderId="9" xfId="0" applyFont="1" applyFill="1" applyBorder="1" applyAlignment="1">
      <alignment horizontal="center" wrapText="1"/>
    </xf>
    <xf numFmtId="0" fontId="9" fillId="0" borderId="1" xfId="0" applyFont="1" applyBorder="1" applyAlignment="1">
      <alignment horizontal="left" vertical="center"/>
    </xf>
    <xf numFmtId="0" fontId="9" fillId="0" borderId="15" xfId="0" applyFont="1" applyBorder="1" applyAlignment="1">
      <alignment horizontal="left" vertical="center"/>
    </xf>
    <xf numFmtId="0" fontId="11" fillId="5" borderId="7" xfId="0" applyFont="1" applyFill="1" applyBorder="1" applyAlignment="1">
      <alignment horizontal="center"/>
    </xf>
    <xf numFmtId="0" fontId="11" fillId="5" borderId="12" xfId="0" applyFont="1" applyFill="1" applyBorder="1" applyAlignment="1">
      <alignment horizontal="center"/>
    </xf>
    <xf numFmtId="0" fontId="11" fillId="5" borderId="11" xfId="0" applyFont="1" applyFill="1" applyBorder="1" applyAlignment="1">
      <alignment horizontal="center"/>
    </xf>
    <xf numFmtId="0" fontId="11" fillId="5" borderId="5" xfId="0" applyFont="1" applyFill="1" applyBorder="1" applyAlignment="1">
      <alignment horizontal="center"/>
    </xf>
    <xf numFmtId="0" fontId="11" fillId="5" borderId="1" xfId="0" applyFont="1" applyFill="1" applyBorder="1" applyAlignment="1">
      <alignment horizontal="center"/>
    </xf>
    <xf numFmtId="0" fontId="11" fillId="5" borderId="14" xfId="0" applyFont="1" applyFill="1" applyBorder="1" applyAlignment="1">
      <alignment horizontal="center"/>
    </xf>
    <xf numFmtId="0" fontId="11" fillId="5" borderId="15" xfId="0" applyFont="1" applyFill="1" applyBorder="1" applyAlignment="1">
      <alignment horizontal="center"/>
    </xf>
    <xf numFmtId="0" fontId="9" fillId="0" borderId="13" xfId="0" applyFont="1" applyBorder="1" applyAlignment="1">
      <alignment horizontal="center" vertical="center"/>
    </xf>
    <xf numFmtId="0" fontId="9" fillId="0" borderId="6" xfId="0" applyFont="1" applyBorder="1" applyAlignment="1">
      <alignment horizontal="center" vertical="center"/>
    </xf>
    <xf numFmtId="0" fontId="9" fillId="0" borderId="9" xfId="0" applyFont="1" applyBorder="1" applyAlignment="1">
      <alignment horizontal="center" vertical="center"/>
    </xf>
    <xf numFmtId="0" fontId="15" fillId="5" borderId="1" xfId="0" applyFont="1" applyFill="1" applyBorder="1" applyAlignment="1">
      <alignment horizontal="left"/>
    </xf>
    <xf numFmtId="0" fontId="15" fillId="5" borderId="14" xfId="0" applyFont="1" applyFill="1" applyBorder="1" applyAlignment="1">
      <alignment horizontal="left"/>
    </xf>
    <xf numFmtId="0" fontId="15" fillId="5" borderId="15" xfId="0" applyFont="1" applyFill="1" applyBorder="1" applyAlignment="1">
      <alignment horizontal="left"/>
    </xf>
    <xf numFmtId="0" fontId="12" fillId="5" borderId="13" xfId="0" applyFont="1" applyFill="1" applyBorder="1" applyAlignment="1">
      <alignment horizontal="center" wrapText="1"/>
    </xf>
    <xf numFmtId="0" fontId="12" fillId="5" borderId="9" xfId="0" applyFont="1" applyFill="1" applyBorder="1" applyAlignment="1">
      <alignment horizontal="center" wrapText="1"/>
    </xf>
    <xf numFmtId="0" fontId="15" fillId="5" borderId="1" xfId="0" applyFont="1" applyFill="1" applyBorder="1" applyAlignment="1" applyProtection="1">
      <alignment horizontal="center" wrapText="1"/>
    </xf>
    <xf numFmtId="0" fontId="15" fillId="5" borderId="14" xfId="0" applyFont="1" applyFill="1" applyBorder="1" applyAlignment="1" applyProtection="1">
      <alignment horizontal="center" wrapText="1"/>
    </xf>
    <xf numFmtId="0" fontId="15" fillId="5" borderId="15" xfId="0" applyFont="1" applyFill="1" applyBorder="1" applyAlignment="1" applyProtection="1">
      <alignment horizontal="center" wrapText="1"/>
    </xf>
    <xf numFmtId="0" fontId="12" fillId="5" borderId="6" xfId="0" applyFont="1" applyFill="1" applyBorder="1" applyAlignment="1">
      <alignment horizontal="center" wrapText="1"/>
    </xf>
    <xf numFmtId="10" fontId="0" fillId="4" borderId="13" xfId="0" applyNumberFormat="1" applyFill="1" applyBorder="1" applyAlignment="1" applyProtection="1">
      <alignment horizontal="center" vertical="center"/>
      <protection locked="0"/>
    </xf>
    <xf numFmtId="10" fontId="0" fillId="4" borderId="6" xfId="0" applyNumberFormat="1" applyFill="1" applyBorder="1" applyAlignment="1" applyProtection="1">
      <alignment horizontal="center" vertical="center"/>
      <protection locked="0"/>
    </xf>
    <xf numFmtId="10" fontId="0" fillId="4" borderId="9" xfId="0" applyNumberFormat="1" applyFill="1" applyBorder="1" applyAlignment="1" applyProtection="1">
      <alignment horizontal="center" vertical="center"/>
      <protection locked="0"/>
    </xf>
    <xf numFmtId="0" fontId="40" fillId="0" borderId="0" xfId="0" applyFont="1" applyFill="1" applyBorder="1" applyAlignment="1">
      <alignment wrapText="1"/>
    </xf>
  </cellXfs>
  <cellStyles count="33">
    <cellStyle name="Comma" xfId="9" builtinId="3"/>
    <cellStyle name="Currency 2" xfId="4"/>
    <cellStyle name="Currency 2 2" xfId="32"/>
    <cellStyle name="Followed Hyperlink" xfId="6" builtinId="9" hidden="1"/>
    <cellStyle name="Followed Hyperlink" xfId="8"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Hyperlink" xfId="5" builtinId="8" hidden="1"/>
    <cellStyle name="Hyperlink" xfId="7"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Normal" xfId="0" builtinId="0"/>
    <cellStyle name="Normal 2" xfId="30"/>
    <cellStyle name="Percent" xfId="2" builtinId="5"/>
    <cellStyle name="Percent 2" xfId="3"/>
    <cellStyle name="Percent 2 2" xfId="31"/>
    <cellStyle name="Standardow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1"/>
  <sheetViews>
    <sheetView tabSelected="1" workbookViewId="0">
      <selection activeCell="B13" sqref="B13:K13"/>
    </sheetView>
  </sheetViews>
  <sheetFormatPr defaultColWidth="10.875" defaultRowHeight="15.75"/>
  <cols>
    <col min="1" max="1" width="5.875" style="174" customWidth="1"/>
    <col min="2" max="2" width="24.5" style="174" customWidth="1"/>
    <col min="3" max="3" width="18.5" style="174" customWidth="1"/>
    <col min="4" max="16384" width="10.875" style="174"/>
  </cols>
  <sheetData>
    <row r="2" spans="2:18">
      <c r="B2" s="184" t="s">
        <v>160</v>
      </c>
      <c r="C2" s="201" t="s">
        <v>190</v>
      </c>
      <c r="D2" s="200"/>
      <c r="E2" s="181"/>
      <c r="H2" s="183"/>
      <c r="I2" s="182"/>
    </row>
    <row r="3" spans="2:18">
      <c r="B3" s="187"/>
      <c r="C3" s="188"/>
      <c r="D3" s="181"/>
      <c r="E3" s="181"/>
      <c r="F3" s="182"/>
      <c r="G3" s="182"/>
      <c r="H3" s="182"/>
      <c r="I3" s="182"/>
    </row>
    <row r="4" spans="2:18">
      <c r="B4" s="210" t="s">
        <v>172</v>
      </c>
      <c r="C4" s="210"/>
      <c r="D4" s="210"/>
      <c r="E4" s="210"/>
      <c r="F4" s="210"/>
      <c r="G4" s="210"/>
      <c r="H4" s="210"/>
      <c r="I4" s="210"/>
      <c r="J4" s="210"/>
      <c r="K4" s="210"/>
      <c r="L4" s="210"/>
      <c r="M4" s="210"/>
      <c r="N4" s="210"/>
      <c r="O4" s="210"/>
      <c r="P4" s="210"/>
      <c r="Q4" s="210"/>
      <c r="R4" s="210"/>
    </row>
    <row r="5" spans="2:18">
      <c r="B5" s="190" t="s">
        <v>179</v>
      </c>
      <c r="C5" s="191"/>
      <c r="D5" s="192"/>
      <c r="E5" s="192"/>
      <c r="F5" s="192"/>
      <c r="G5" s="192"/>
      <c r="H5" s="192"/>
      <c r="I5" s="192"/>
      <c r="J5" s="192"/>
      <c r="K5" s="192"/>
      <c r="L5" s="192"/>
      <c r="M5" s="192"/>
      <c r="N5" s="192"/>
      <c r="O5" s="192"/>
      <c r="P5" s="192"/>
      <c r="Q5" s="192"/>
    </row>
    <row r="6" spans="2:18">
      <c r="B6" s="190" t="s">
        <v>173</v>
      </c>
      <c r="C6" s="189"/>
      <c r="D6" s="173"/>
      <c r="E6" s="173"/>
      <c r="F6" s="173"/>
      <c r="G6" s="173"/>
    </row>
    <row r="7" spans="2:18">
      <c r="B7" s="186"/>
      <c r="C7" s="185"/>
    </row>
    <row r="8" spans="2:18">
      <c r="B8" s="192" t="s">
        <v>174</v>
      </c>
    </row>
    <row r="9" spans="2:18">
      <c r="B9" s="182" t="s">
        <v>176</v>
      </c>
    </row>
    <row r="10" spans="2:18">
      <c r="B10" s="182" t="s">
        <v>175</v>
      </c>
    </row>
    <row r="11" spans="2:18">
      <c r="B11" s="182" t="s">
        <v>178</v>
      </c>
    </row>
    <row r="12" spans="2:18" ht="15" customHeight="1">
      <c r="B12" s="174" t="s">
        <v>180</v>
      </c>
    </row>
    <row r="13" spans="2:18">
      <c r="B13" s="193" t="s">
        <v>177</v>
      </c>
      <c r="C13" s="194"/>
      <c r="D13" s="194"/>
      <c r="E13" s="194"/>
      <c r="F13" s="194"/>
      <c r="G13" s="194"/>
      <c r="H13" s="194"/>
      <c r="I13" s="194"/>
      <c r="J13" s="194"/>
    </row>
    <row r="15" spans="2:18">
      <c r="B15" s="195" t="s">
        <v>167</v>
      </c>
    </row>
    <row r="17" spans="2:4">
      <c r="B17" s="174" t="s">
        <v>154</v>
      </c>
      <c r="D17" s="174" t="s">
        <v>163</v>
      </c>
    </row>
    <row r="18" spans="2:4">
      <c r="B18" s="174" t="s">
        <v>155</v>
      </c>
      <c r="D18" s="174" t="s">
        <v>164</v>
      </c>
    </row>
    <row r="19" spans="2:4" ht="15.95" customHeight="1">
      <c r="B19" s="174" t="s">
        <v>156</v>
      </c>
      <c r="D19" s="174" t="s">
        <v>166</v>
      </c>
    </row>
    <row r="20" spans="2:4">
      <c r="B20" s="174" t="s">
        <v>150</v>
      </c>
      <c r="D20" s="174" t="s">
        <v>186</v>
      </c>
    </row>
    <row r="21" spans="2:4">
      <c r="B21" s="174" t="s">
        <v>151</v>
      </c>
      <c r="D21" s="174" t="s">
        <v>187</v>
      </c>
    </row>
  </sheetData>
  <mergeCells count="1">
    <mergeCell ref="B4:R4"/>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zoomScale="99" workbookViewId="0">
      <selection activeCell="A2" sqref="A2:XFD2"/>
    </sheetView>
  </sheetViews>
  <sheetFormatPr defaultColWidth="10.625" defaultRowHeight="15"/>
  <cols>
    <col min="1" max="1" width="3.5" style="129" customWidth="1"/>
    <col min="2" max="2" width="18.875" style="90" customWidth="1"/>
    <col min="3" max="3" width="13.875" style="90" customWidth="1"/>
    <col min="4" max="4" width="12.125" style="90" customWidth="1"/>
    <col min="5" max="12" width="10.625" style="90"/>
    <col min="13" max="13" width="10" style="90" customWidth="1"/>
    <col min="14" max="16384" width="10.625" style="90"/>
  </cols>
  <sheetData>
    <row r="1" spans="1:13" ht="15.75" customHeight="1">
      <c r="A1" s="90"/>
    </row>
    <row r="2" spans="1:13">
      <c r="A2" s="90"/>
      <c r="B2" s="74" t="s">
        <v>160</v>
      </c>
      <c r="C2" s="172" t="str">
        <f>Titulinis!C2</f>
        <v>UAB "Carat"</v>
      </c>
      <c r="D2" s="88"/>
      <c r="E2" s="88"/>
      <c r="F2" s="88"/>
      <c r="G2" s="89"/>
      <c r="H2" s="92"/>
    </row>
    <row r="3" spans="1:13">
      <c r="A3" s="90"/>
      <c r="B3" s="74" t="s">
        <v>161</v>
      </c>
      <c r="C3" s="93" t="s">
        <v>26</v>
      </c>
      <c r="D3" s="88"/>
      <c r="E3" s="88"/>
    </row>
    <row r="4" spans="1:13">
      <c r="A4" s="90"/>
      <c r="B4" s="94"/>
      <c r="C4" s="95"/>
      <c r="D4" s="88"/>
      <c r="E4" s="88"/>
    </row>
    <row r="5" spans="1:13">
      <c r="A5" s="90"/>
      <c r="B5" s="96"/>
      <c r="C5" s="88"/>
      <c r="D5" s="88"/>
      <c r="E5" s="88"/>
    </row>
    <row r="6" spans="1:13" ht="15.95" customHeight="1">
      <c r="A6" s="90"/>
      <c r="B6" s="97" t="s">
        <v>52</v>
      </c>
      <c r="C6" s="98"/>
      <c r="D6" s="98"/>
      <c r="E6" s="98"/>
      <c r="F6" s="98"/>
      <c r="G6" s="98"/>
      <c r="H6" s="98"/>
      <c r="I6" s="98"/>
      <c r="J6" s="98"/>
      <c r="K6" s="98"/>
      <c r="L6" s="99"/>
    </row>
    <row r="7" spans="1:13" ht="15" customHeight="1">
      <c r="A7" s="90"/>
      <c r="B7" s="244" t="s">
        <v>150</v>
      </c>
      <c r="C7" s="245"/>
      <c r="D7" s="245"/>
      <c r="E7" s="246"/>
      <c r="F7" s="243" t="s">
        <v>152</v>
      </c>
      <c r="G7" s="243"/>
      <c r="H7" s="243"/>
      <c r="I7" s="243"/>
      <c r="J7" s="243"/>
      <c r="K7" s="243"/>
      <c r="L7" s="243"/>
    </row>
    <row r="8" spans="1:13" ht="30">
      <c r="A8" s="90"/>
      <c r="B8" s="100" t="s">
        <v>48</v>
      </c>
      <c r="C8" s="100" t="s">
        <v>54</v>
      </c>
      <c r="D8" s="101" t="s">
        <v>53</v>
      </c>
      <c r="E8" s="101" t="s">
        <v>49</v>
      </c>
      <c r="F8" s="102">
        <v>50000</v>
      </c>
      <c r="G8" s="102">
        <v>70000</v>
      </c>
      <c r="H8" s="102">
        <v>90000</v>
      </c>
      <c r="I8" s="102">
        <v>110000</v>
      </c>
      <c r="J8" s="102">
        <v>130000</v>
      </c>
      <c r="K8" s="102">
        <v>150000</v>
      </c>
      <c r="L8" s="102">
        <v>170000</v>
      </c>
    </row>
    <row r="9" spans="1:13" ht="15" customHeight="1">
      <c r="A9" s="90"/>
      <c r="B9" s="103" t="s">
        <v>0</v>
      </c>
      <c r="C9" s="104">
        <v>0.74</v>
      </c>
      <c r="D9" s="105">
        <v>0.6</v>
      </c>
      <c r="E9" s="222">
        <v>11</v>
      </c>
      <c r="F9" s="211">
        <v>0.83899999999999997</v>
      </c>
      <c r="G9" s="211">
        <v>0.83899999999999997</v>
      </c>
      <c r="H9" s="211">
        <v>0.83899999999999997</v>
      </c>
      <c r="I9" s="211">
        <v>0.83899999999999997</v>
      </c>
      <c r="J9" s="211">
        <v>0.83899999999999997</v>
      </c>
      <c r="K9" s="211">
        <v>0.78480000000000005</v>
      </c>
      <c r="L9" s="211">
        <v>0.73080000000000001</v>
      </c>
    </row>
    <row r="10" spans="1:13" ht="15.75" customHeight="1">
      <c r="A10" s="90"/>
      <c r="B10" s="106" t="s">
        <v>1</v>
      </c>
      <c r="C10" s="104">
        <v>0.15</v>
      </c>
      <c r="D10" s="107">
        <v>0.55000000000000004</v>
      </c>
      <c r="E10" s="223"/>
      <c r="F10" s="212"/>
      <c r="G10" s="212"/>
      <c r="H10" s="212"/>
      <c r="I10" s="212"/>
      <c r="J10" s="212"/>
      <c r="K10" s="212"/>
      <c r="L10" s="212"/>
    </row>
    <row r="11" spans="1:13" ht="15.75" customHeight="1">
      <c r="A11" s="90"/>
      <c r="B11" s="106" t="s">
        <v>2</v>
      </c>
      <c r="C11" s="104">
        <v>0.11</v>
      </c>
      <c r="D11" s="108">
        <v>0.55000000000000004</v>
      </c>
      <c r="E11" s="224"/>
      <c r="F11" s="213"/>
      <c r="G11" s="213"/>
      <c r="H11" s="213"/>
      <c r="I11" s="213"/>
      <c r="J11" s="213"/>
      <c r="K11" s="213"/>
      <c r="L11" s="213"/>
    </row>
    <row r="12" spans="1:13">
      <c r="C12" s="109"/>
      <c r="D12" s="110"/>
      <c r="L12" s="111"/>
    </row>
    <row r="13" spans="1:13" s="113" customFormat="1" ht="14.1" customHeight="1">
      <c r="B13" s="112"/>
      <c r="C13" s="112"/>
      <c r="D13" s="112"/>
      <c r="E13" s="112"/>
      <c r="F13" s="112"/>
      <c r="G13" s="112"/>
      <c r="H13" s="112"/>
      <c r="I13" s="112"/>
      <c r="J13" s="112"/>
      <c r="K13" s="112"/>
      <c r="L13" s="112"/>
      <c r="M13" s="112"/>
    </row>
    <row r="14" spans="1:13" ht="15" hidden="1" customHeight="1">
      <c r="B14" s="219" t="s">
        <v>50</v>
      </c>
      <c r="C14" s="220"/>
      <c r="D14" s="220"/>
      <c r="E14" s="220"/>
      <c r="F14" s="220"/>
      <c r="G14" s="220"/>
      <c r="H14" s="220"/>
      <c r="I14" s="220"/>
      <c r="J14" s="220"/>
      <c r="K14" s="220"/>
      <c r="L14" s="221"/>
    </row>
    <row r="15" spans="1:13" hidden="1">
      <c r="B15" s="131"/>
      <c r="C15" s="132"/>
      <c r="D15" s="132"/>
      <c r="E15" s="132"/>
      <c r="F15" s="132"/>
      <c r="G15" s="132"/>
      <c r="H15" s="132"/>
      <c r="I15" s="132"/>
      <c r="J15" s="132"/>
      <c r="K15" s="132"/>
      <c r="L15" s="133"/>
    </row>
    <row r="16" spans="1:13" hidden="1">
      <c r="B16" s="134"/>
      <c r="C16" s="135"/>
      <c r="D16" s="135"/>
      <c r="E16" s="135"/>
      <c r="F16" s="135"/>
      <c r="G16" s="135"/>
      <c r="H16" s="135"/>
      <c r="I16" s="135"/>
      <c r="J16" s="135"/>
      <c r="K16" s="135"/>
      <c r="L16" s="136"/>
    </row>
    <row r="17" spans="1:12" hidden="1">
      <c r="C17" s="109"/>
      <c r="D17" s="110"/>
      <c r="L17" s="111"/>
    </row>
    <row r="18" spans="1:12">
      <c r="C18" s="109"/>
      <c r="D18" s="110"/>
      <c r="L18" s="111"/>
    </row>
    <row r="19" spans="1:12">
      <c r="C19" s="114"/>
      <c r="D19" s="110"/>
    </row>
    <row r="20" spans="1:12">
      <c r="C20" s="114"/>
    </row>
    <row r="21" spans="1:12" ht="15" customHeight="1">
      <c r="B21" s="115" t="s">
        <v>55</v>
      </c>
      <c r="C21" s="116"/>
      <c r="D21" s="116"/>
      <c r="E21" s="116"/>
      <c r="F21" s="116"/>
      <c r="G21" s="116"/>
      <c r="H21" s="116"/>
      <c r="I21" s="116"/>
      <c r="J21" s="116"/>
      <c r="K21" s="116"/>
      <c r="L21" s="117"/>
    </row>
    <row r="22" spans="1:12" ht="15" customHeight="1">
      <c r="B22" s="244" t="s">
        <v>150</v>
      </c>
      <c r="C22" s="245"/>
      <c r="D22" s="245"/>
      <c r="E22" s="246"/>
      <c r="F22" s="243" t="s">
        <v>152</v>
      </c>
      <c r="G22" s="243"/>
      <c r="H22" s="243"/>
      <c r="I22" s="243"/>
      <c r="J22" s="243"/>
      <c r="K22" s="243"/>
      <c r="L22" s="243"/>
    </row>
    <row r="23" spans="1:12" ht="30">
      <c r="B23" s="100" t="s">
        <v>48</v>
      </c>
      <c r="C23" s="100" t="s">
        <v>54</v>
      </c>
      <c r="D23" s="100" t="s">
        <v>56</v>
      </c>
      <c r="E23" s="101" t="s">
        <v>49</v>
      </c>
      <c r="F23" s="102">
        <v>50000</v>
      </c>
      <c r="G23" s="102">
        <v>70000</v>
      </c>
      <c r="H23" s="102">
        <v>90000</v>
      </c>
      <c r="I23" s="102">
        <v>110000</v>
      </c>
      <c r="J23" s="102">
        <v>130000</v>
      </c>
      <c r="K23" s="102">
        <v>150000</v>
      </c>
      <c r="L23" s="102">
        <v>170000</v>
      </c>
    </row>
    <row r="24" spans="1:12" ht="15" customHeight="1">
      <c r="B24" s="118" t="s">
        <v>3</v>
      </c>
      <c r="C24" s="119">
        <v>0.6</v>
      </c>
      <c r="D24" s="107">
        <v>0.6</v>
      </c>
      <c r="E24" s="222">
        <v>9</v>
      </c>
      <c r="F24" s="211">
        <v>0.86550000000000005</v>
      </c>
      <c r="G24" s="211">
        <v>0.86550000000000005</v>
      </c>
      <c r="H24" s="211">
        <v>0.86550000000000005</v>
      </c>
      <c r="I24" s="211">
        <v>0.86550000000000005</v>
      </c>
      <c r="J24" s="211">
        <v>0.86550000000000005</v>
      </c>
      <c r="K24" s="211">
        <v>0.77890000000000004</v>
      </c>
      <c r="L24" s="211">
        <v>0.69240000000000002</v>
      </c>
    </row>
    <row r="25" spans="1:12" ht="15" customHeight="1">
      <c r="B25" s="118" t="s">
        <v>4</v>
      </c>
      <c r="C25" s="216">
        <v>0.4</v>
      </c>
      <c r="D25" s="120">
        <v>0.6</v>
      </c>
      <c r="E25" s="223"/>
      <c r="F25" s="212"/>
      <c r="G25" s="212"/>
      <c r="H25" s="212"/>
      <c r="I25" s="212"/>
      <c r="J25" s="212"/>
      <c r="K25" s="212"/>
      <c r="L25" s="212"/>
    </row>
    <row r="26" spans="1:12" ht="15" customHeight="1">
      <c r="B26" s="106" t="s">
        <v>5</v>
      </c>
      <c r="C26" s="217"/>
      <c r="D26" s="120">
        <v>0.6</v>
      </c>
      <c r="E26" s="223"/>
      <c r="F26" s="212"/>
      <c r="G26" s="212"/>
      <c r="H26" s="212"/>
      <c r="I26" s="212"/>
      <c r="J26" s="212"/>
      <c r="K26" s="212"/>
      <c r="L26" s="212"/>
    </row>
    <row r="27" spans="1:12" ht="15" customHeight="1">
      <c r="B27" s="106" t="s">
        <v>32</v>
      </c>
      <c r="C27" s="218"/>
      <c r="D27" s="120">
        <v>0.6</v>
      </c>
      <c r="E27" s="224"/>
      <c r="F27" s="213"/>
      <c r="G27" s="213"/>
      <c r="H27" s="213"/>
      <c r="I27" s="213"/>
      <c r="J27" s="213"/>
      <c r="K27" s="213"/>
      <c r="L27" s="213"/>
    </row>
    <row r="29" spans="1:12" s="113" customFormat="1">
      <c r="A29" s="130"/>
    </row>
    <row r="30" spans="1:12" ht="15" hidden="1" customHeight="1">
      <c r="B30" s="219" t="s">
        <v>50</v>
      </c>
      <c r="C30" s="220"/>
      <c r="D30" s="220"/>
      <c r="E30" s="220"/>
      <c r="F30" s="220"/>
      <c r="G30" s="220"/>
      <c r="H30" s="220"/>
      <c r="I30" s="220"/>
      <c r="J30" s="220"/>
      <c r="K30" s="220"/>
      <c r="L30" s="221"/>
    </row>
    <row r="31" spans="1:12" hidden="1">
      <c r="B31" s="131"/>
      <c r="C31" s="132"/>
      <c r="D31" s="132"/>
      <c r="E31" s="132"/>
      <c r="F31" s="132"/>
      <c r="G31" s="132"/>
      <c r="H31" s="132"/>
      <c r="I31" s="132"/>
      <c r="J31" s="132"/>
      <c r="K31" s="132"/>
      <c r="L31" s="133"/>
    </row>
    <row r="32" spans="1:12" hidden="1">
      <c r="B32" s="134"/>
      <c r="C32" s="135"/>
      <c r="D32" s="135"/>
      <c r="E32" s="135"/>
      <c r="F32" s="135"/>
      <c r="G32" s="135"/>
      <c r="H32" s="135"/>
      <c r="I32" s="135"/>
      <c r="J32" s="135"/>
      <c r="K32" s="135"/>
      <c r="L32" s="136"/>
    </row>
    <row r="33" spans="1:12" hidden="1">
      <c r="C33" s="109"/>
      <c r="D33" s="110"/>
      <c r="L33" s="111"/>
    </row>
    <row r="34" spans="1:12">
      <c r="C34" s="109"/>
      <c r="D34" s="110"/>
      <c r="L34" s="111"/>
    </row>
    <row r="37" spans="1:12" ht="15" customHeight="1">
      <c r="B37" s="121" t="s">
        <v>34</v>
      </c>
      <c r="C37" s="122"/>
      <c r="D37" s="122"/>
      <c r="E37" s="122"/>
      <c r="F37" s="122"/>
      <c r="G37" s="122"/>
      <c r="H37" s="122"/>
      <c r="I37" s="122"/>
      <c r="J37" s="123"/>
    </row>
    <row r="38" spans="1:12" ht="15" customHeight="1">
      <c r="B38" s="237" t="s">
        <v>151</v>
      </c>
      <c r="C38" s="238"/>
      <c r="D38" s="238"/>
      <c r="E38" s="239"/>
      <c r="F38" s="234" t="s">
        <v>153</v>
      </c>
      <c r="G38" s="235"/>
      <c r="H38" s="235"/>
      <c r="I38" s="235"/>
      <c r="J38" s="236"/>
    </row>
    <row r="39" spans="1:12" ht="30">
      <c r="B39" s="100" t="s">
        <v>58</v>
      </c>
      <c r="C39" s="100" t="s">
        <v>51</v>
      </c>
      <c r="D39" s="101" t="s">
        <v>57</v>
      </c>
      <c r="E39" s="101" t="s">
        <v>49</v>
      </c>
      <c r="F39" s="102">
        <v>5000</v>
      </c>
      <c r="G39" s="102">
        <v>10000</v>
      </c>
      <c r="H39" s="102">
        <v>15000</v>
      </c>
      <c r="I39" s="102">
        <v>20000</v>
      </c>
      <c r="J39" s="102">
        <v>25000</v>
      </c>
    </row>
    <row r="40" spans="1:12">
      <c r="B40" s="240" t="s">
        <v>6</v>
      </c>
      <c r="C40" s="124" t="s">
        <v>9</v>
      </c>
      <c r="D40" s="214">
        <v>0.7</v>
      </c>
      <c r="E40" s="125">
        <v>12</v>
      </c>
      <c r="F40" s="225">
        <v>0.74426000000000003</v>
      </c>
      <c r="G40" s="228">
        <v>0.74426000000000003</v>
      </c>
      <c r="H40" s="228">
        <v>0.74426000000000003</v>
      </c>
      <c r="I40" s="228">
        <v>0.74426000000000003</v>
      </c>
      <c r="J40" s="231">
        <v>0.65670000000000006</v>
      </c>
    </row>
    <row r="41" spans="1:12">
      <c r="B41" s="241"/>
      <c r="C41" s="124" t="s">
        <v>10</v>
      </c>
      <c r="D41" s="215"/>
      <c r="E41" s="125">
        <v>10</v>
      </c>
      <c r="F41" s="226"/>
      <c r="G41" s="229"/>
      <c r="H41" s="229"/>
      <c r="I41" s="229"/>
      <c r="J41" s="232"/>
    </row>
    <row r="42" spans="1:12">
      <c r="B42" s="241"/>
      <c r="C42" s="124" t="s">
        <v>7</v>
      </c>
      <c r="D42" s="214">
        <v>0.3</v>
      </c>
      <c r="E42" s="125">
        <v>5</v>
      </c>
      <c r="F42" s="226"/>
      <c r="G42" s="229"/>
      <c r="H42" s="229"/>
      <c r="I42" s="229"/>
      <c r="J42" s="232"/>
    </row>
    <row r="43" spans="1:12">
      <c r="B43" s="242"/>
      <c r="C43" s="124" t="s">
        <v>8</v>
      </c>
      <c r="D43" s="215"/>
      <c r="E43" s="125">
        <v>3</v>
      </c>
      <c r="F43" s="227"/>
      <c r="G43" s="230"/>
      <c r="H43" s="230"/>
      <c r="I43" s="230"/>
      <c r="J43" s="233"/>
    </row>
    <row r="45" spans="1:12" s="113" customFormat="1">
      <c r="A45" s="130"/>
    </row>
    <row r="46" spans="1:12" hidden="1">
      <c r="B46" s="126" t="s">
        <v>50</v>
      </c>
      <c r="C46" s="127"/>
      <c r="D46" s="127"/>
      <c r="E46" s="127"/>
      <c r="F46" s="127"/>
      <c r="G46" s="127"/>
      <c r="H46" s="127"/>
      <c r="I46" s="127"/>
      <c r="J46" s="128"/>
    </row>
    <row r="47" spans="1:12" hidden="1">
      <c r="B47" s="131"/>
      <c r="C47" s="132"/>
      <c r="D47" s="132"/>
      <c r="E47" s="132"/>
      <c r="F47" s="132"/>
      <c r="G47" s="132"/>
      <c r="H47" s="132"/>
      <c r="I47" s="132"/>
      <c r="J47" s="133"/>
    </row>
    <row r="48" spans="1:12" hidden="1">
      <c r="B48" s="134"/>
      <c r="C48" s="135"/>
      <c r="D48" s="135"/>
      <c r="E48" s="135"/>
      <c r="F48" s="135"/>
      <c r="G48" s="135"/>
      <c r="H48" s="135"/>
      <c r="I48" s="135"/>
      <c r="J48" s="136"/>
    </row>
    <row r="49" spans="2:12" hidden="1">
      <c r="C49" s="109"/>
      <c r="D49" s="110"/>
    </row>
    <row r="50" spans="2:12">
      <c r="C50" s="109"/>
      <c r="D50" s="110"/>
    </row>
    <row r="51" spans="2:12">
      <c r="C51" s="109"/>
      <c r="D51" s="110"/>
    </row>
    <row r="52" spans="2:12">
      <c r="C52" s="109"/>
      <c r="D52" s="110"/>
    </row>
    <row r="53" spans="2:12">
      <c r="B53" s="169" t="s">
        <v>181</v>
      </c>
      <c r="C53" s="170"/>
      <c r="D53" s="170"/>
      <c r="E53" s="170"/>
      <c r="F53" s="170"/>
      <c r="G53" s="170"/>
      <c r="H53" s="170"/>
      <c r="I53" s="170"/>
      <c r="J53" s="170"/>
      <c r="K53" s="170"/>
      <c r="L53" s="171"/>
    </row>
    <row r="54" spans="2:12">
      <c r="B54" s="131" t="s">
        <v>191</v>
      </c>
      <c r="C54" s="132"/>
      <c r="D54" s="132"/>
      <c r="E54" s="132"/>
      <c r="F54" s="132"/>
      <c r="G54" s="132"/>
      <c r="H54" s="132"/>
      <c r="I54" s="132"/>
      <c r="J54" s="132"/>
      <c r="K54" s="132"/>
      <c r="L54" s="133"/>
    </row>
    <row r="55" spans="2:12">
      <c r="B55" s="142" t="s">
        <v>192</v>
      </c>
      <c r="C55" s="143"/>
      <c r="D55" s="143"/>
      <c r="E55" s="143"/>
      <c r="F55" s="143"/>
      <c r="G55" s="143"/>
      <c r="H55" s="143"/>
      <c r="I55" s="143"/>
      <c r="J55" s="143"/>
      <c r="K55" s="143"/>
      <c r="L55" s="144"/>
    </row>
    <row r="56" spans="2:12">
      <c r="B56" s="142" t="s">
        <v>193</v>
      </c>
      <c r="C56" s="143"/>
      <c r="D56" s="143"/>
      <c r="E56" s="143"/>
      <c r="F56" s="143"/>
      <c r="G56" s="143"/>
      <c r="H56" s="143"/>
      <c r="I56" s="143"/>
      <c r="J56" s="143"/>
      <c r="K56" s="143"/>
      <c r="L56" s="144"/>
    </row>
    <row r="57" spans="2:12">
      <c r="B57" s="142"/>
      <c r="C57" s="143"/>
      <c r="D57" s="143"/>
      <c r="E57" s="143"/>
      <c r="F57" s="143"/>
      <c r="G57" s="143"/>
      <c r="H57" s="143"/>
      <c r="I57" s="143"/>
      <c r="J57" s="143"/>
      <c r="K57" s="143"/>
      <c r="L57" s="144"/>
    </row>
    <row r="58" spans="2:12">
      <c r="B58" s="134"/>
      <c r="C58" s="135"/>
      <c r="D58" s="135"/>
      <c r="E58" s="135"/>
      <c r="F58" s="135"/>
      <c r="G58" s="135"/>
      <c r="H58" s="135"/>
      <c r="I58" s="135"/>
      <c r="J58" s="135"/>
      <c r="K58" s="135"/>
      <c r="L58" s="136"/>
    </row>
  </sheetData>
  <mergeCells count="33">
    <mergeCell ref="F7:L7"/>
    <mergeCell ref="F22:L22"/>
    <mergeCell ref="B7:E7"/>
    <mergeCell ref="B22:E22"/>
    <mergeCell ref="B14:L14"/>
    <mergeCell ref="E9:E11"/>
    <mergeCell ref="F9:F11"/>
    <mergeCell ref="G9:G11"/>
    <mergeCell ref="H9:H11"/>
    <mergeCell ref="I9:I11"/>
    <mergeCell ref="J9:J11"/>
    <mergeCell ref="K9:K11"/>
    <mergeCell ref="D42:D43"/>
    <mergeCell ref="B30:L30"/>
    <mergeCell ref="E24:E27"/>
    <mergeCell ref="F40:F43"/>
    <mergeCell ref="G40:G43"/>
    <mergeCell ref="H40:H43"/>
    <mergeCell ref="I40:I43"/>
    <mergeCell ref="J40:J43"/>
    <mergeCell ref="F38:J38"/>
    <mergeCell ref="G24:G27"/>
    <mergeCell ref="H24:H27"/>
    <mergeCell ref="I24:I27"/>
    <mergeCell ref="B38:E38"/>
    <mergeCell ref="K24:K27"/>
    <mergeCell ref="L24:L27"/>
    <mergeCell ref="B40:B43"/>
    <mergeCell ref="J24:J27"/>
    <mergeCell ref="L9:L11"/>
    <mergeCell ref="D40:D41"/>
    <mergeCell ref="C25:C27"/>
    <mergeCell ref="F24:F27"/>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workbookViewId="0">
      <selection activeCell="A2" sqref="A2:XFD2"/>
    </sheetView>
  </sheetViews>
  <sheetFormatPr defaultColWidth="14.125" defaultRowHeight="15"/>
  <cols>
    <col min="1" max="1" width="4.125" style="2" customWidth="1"/>
    <col min="2" max="2" width="20.625" style="18" customWidth="1"/>
    <col min="3" max="3" width="16.5" style="24" customWidth="1"/>
    <col min="4" max="4" width="4" style="28" customWidth="1"/>
    <col min="5" max="7" width="14.125" style="18"/>
    <col min="8" max="8" width="4.375" style="18" customWidth="1"/>
    <col min="9" max="12" width="14.125" style="18"/>
    <col min="13" max="13" width="4.625" style="18" customWidth="1"/>
    <col min="14" max="16384" width="14.125" style="18"/>
  </cols>
  <sheetData>
    <row r="1" spans="1:25" ht="15.75" customHeight="1">
      <c r="A1" s="18"/>
      <c r="C1" s="18"/>
      <c r="D1" s="18"/>
      <c r="N1" s="14"/>
      <c r="O1" s="14"/>
      <c r="P1" s="14"/>
      <c r="Q1" s="14"/>
      <c r="R1" s="14"/>
      <c r="S1" s="14"/>
      <c r="T1" s="14"/>
      <c r="U1" s="14"/>
      <c r="V1" s="14"/>
      <c r="W1" s="14"/>
      <c r="X1" s="14"/>
      <c r="Y1" s="14"/>
    </row>
    <row r="2" spans="1:25">
      <c r="A2" s="18"/>
      <c r="B2" s="74" t="s">
        <v>160</v>
      </c>
      <c r="C2" s="40" t="str">
        <f>'TV (1)'!C2</f>
        <v>UAB "Carat"</v>
      </c>
      <c r="D2" s="20"/>
      <c r="E2" s="20"/>
      <c r="F2" s="20"/>
      <c r="G2" s="21"/>
      <c r="H2" s="22"/>
      <c r="N2" s="9"/>
      <c r="O2" s="9"/>
      <c r="P2" s="9"/>
      <c r="Q2" s="9"/>
      <c r="R2" s="9"/>
      <c r="S2" s="9"/>
      <c r="T2" s="11"/>
      <c r="U2" s="11"/>
      <c r="V2" s="9"/>
      <c r="W2" s="9"/>
      <c r="X2" s="9"/>
      <c r="Y2" s="9"/>
    </row>
    <row r="3" spans="1:25">
      <c r="A3" s="18"/>
      <c r="B3" s="74" t="s">
        <v>161</v>
      </c>
      <c r="C3" s="39" t="s">
        <v>26</v>
      </c>
      <c r="D3" s="20"/>
      <c r="E3" s="20"/>
      <c r="N3" s="13"/>
      <c r="O3" s="14"/>
      <c r="P3" s="14"/>
      <c r="Q3" s="11"/>
      <c r="R3" s="11"/>
      <c r="S3" s="11"/>
      <c r="T3" s="11"/>
      <c r="U3" s="11"/>
      <c r="V3" s="13"/>
      <c r="W3" s="13"/>
      <c r="X3" s="14"/>
      <c r="Y3" s="14"/>
    </row>
    <row r="4" spans="1:25">
      <c r="A4" s="18"/>
      <c r="B4" s="63"/>
      <c r="C4" s="64"/>
      <c r="D4" s="20"/>
      <c r="E4" s="20"/>
      <c r="T4" s="11"/>
      <c r="U4" s="11"/>
      <c r="V4" s="13"/>
      <c r="W4" s="13"/>
      <c r="X4" s="14"/>
      <c r="Y4" s="14"/>
    </row>
    <row r="5" spans="1:25">
      <c r="A5" s="18"/>
      <c r="B5" s="19"/>
      <c r="C5" s="20"/>
      <c r="D5" s="20"/>
      <c r="E5" s="20"/>
      <c r="T5" s="11"/>
      <c r="U5" s="11"/>
      <c r="V5" s="13"/>
      <c r="W5" s="13"/>
      <c r="X5" s="14"/>
      <c r="Y5" s="14"/>
    </row>
    <row r="6" spans="1:25" s="30" customFormat="1">
      <c r="B6" s="250" t="s">
        <v>59</v>
      </c>
      <c r="C6" s="250"/>
      <c r="D6" s="31"/>
      <c r="E6" s="33" t="s">
        <v>0</v>
      </c>
      <c r="F6" s="33" t="s">
        <v>31</v>
      </c>
      <c r="G6" s="33" t="s">
        <v>2</v>
      </c>
      <c r="I6" s="33" t="s">
        <v>3</v>
      </c>
      <c r="J6" s="33" t="s">
        <v>4</v>
      </c>
      <c r="K6" s="33" t="s">
        <v>5</v>
      </c>
      <c r="L6" s="33" t="s">
        <v>36</v>
      </c>
      <c r="N6" s="33" t="s">
        <v>35</v>
      </c>
    </row>
    <row r="7" spans="1:25">
      <c r="A7" s="18"/>
      <c r="B7" s="27"/>
      <c r="C7" s="12"/>
      <c r="D7" s="12"/>
      <c r="E7" s="27"/>
      <c r="F7" s="27"/>
      <c r="G7" s="27"/>
      <c r="I7" s="27"/>
      <c r="J7" s="27"/>
    </row>
    <row r="8" spans="1:25">
      <c r="A8" s="18"/>
      <c r="B8" s="247" t="s">
        <v>60</v>
      </c>
      <c r="C8" s="17" t="s">
        <v>63</v>
      </c>
      <c r="D8" s="29"/>
      <c r="E8" s="137">
        <v>1.3</v>
      </c>
      <c r="F8" s="137">
        <v>1.3</v>
      </c>
      <c r="G8" s="137">
        <v>1.3</v>
      </c>
      <c r="H8" s="90"/>
      <c r="I8" s="137">
        <v>1.5</v>
      </c>
      <c r="J8" s="137">
        <v>1.5</v>
      </c>
      <c r="K8" s="137">
        <v>1.5</v>
      </c>
      <c r="L8" s="137">
        <v>1.5</v>
      </c>
      <c r="M8" s="90"/>
      <c r="N8" s="137">
        <v>1</v>
      </c>
    </row>
    <row r="9" spans="1:25" ht="30">
      <c r="A9" s="18"/>
      <c r="B9" s="248"/>
      <c r="C9" s="8" t="s">
        <v>64</v>
      </c>
      <c r="D9" s="12"/>
      <c r="E9" s="137">
        <v>1.2</v>
      </c>
      <c r="F9" s="137">
        <v>1.2</v>
      </c>
      <c r="G9" s="137">
        <v>1.2</v>
      </c>
      <c r="H9" s="90"/>
      <c r="I9" s="137" t="s">
        <v>232</v>
      </c>
      <c r="J9" s="209" t="s">
        <v>232</v>
      </c>
      <c r="K9" s="209" t="s">
        <v>232</v>
      </c>
      <c r="L9" s="209" t="s">
        <v>232</v>
      </c>
      <c r="M9" s="90"/>
      <c r="N9" s="137">
        <v>1</v>
      </c>
      <c r="O9" s="208"/>
      <c r="P9" s="208"/>
      <c r="Q9" s="208"/>
      <c r="R9" s="208"/>
    </row>
    <row r="10" spans="1:25">
      <c r="A10" s="18"/>
      <c r="B10" s="248"/>
      <c r="C10" s="8" t="s">
        <v>65</v>
      </c>
      <c r="D10" s="12"/>
      <c r="E10" s="137">
        <v>1.1000000000000001</v>
      </c>
      <c r="F10" s="137">
        <v>1.1000000000000001</v>
      </c>
      <c r="G10" s="137">
        <v>1.1000000000000001</v>
      </c>
      <c r="H10" s="90"/>
      <c r="I10" s="137">
        <v>1.1499999999999999</v>
      </c>
      <c r="J10" s="137">
        <v>1.1499999999999999</v>
      </c>
      <c r="K10" s="137">
        <v>1.1499999999999999</v>
      </c>
      <c r="L10" s="137">
        <v>1.1499999999999999</v>
      </c>
      <c r="M10" s="90"/>
      <c r="N10" s="137">
        <v>1</v>
      </c>
    </row>
    <row r="11" spans="1:25">
      <c r="A11" s="18"/>
      <c r="B11" s="248"/>
      <c r="C11" s="8" t="s">
        <v>66</v>
      </c>
      <c r="D11" s="12"/>
      <c r="E11" s="137">
        <v>1.1000000000000001</v>
      </c>
      <c r="F11" s="137">
        <v>1.1000000000000001</v>
      </c>
      <c r="G11" s="137">
        <v>1.1000000000000001</v>
      </c>
      <c r="H11" s="90"/>
      <c r="I11" s="137">
        <v>1.1000000000000001</v>
      </c>
      <c r="J11" s="137">
        <v>1.1000000000000001</v>
      </c>
      <c r="K11" s="137">
        <v>1.1000000000000001</v>
      </c>
      <c r="L11" s="137">
        <v>1.1000000000000001</v>
      </c>
      <c r="M11" s="90"/>
      <c r="N11" s="137">
        <v>1</v>
      </c>
    </row>
    <row r="12" spans="1:25">
      <c r="A12" s="18"/>
      <c r="B12" s="248"/>
      <c r="C12" s="8" t="s">
        <v>67</v>
      </c>
      <c r="D12" s="12"/>
      <c r="E12" s="137">
        <v>1</v>
      </c>
      <c r="F12" s="137">
        <v>1</v>
      </c>
      <c r="G12" s="137">
        <v>1</v>
      </c>
      <c r="H12" s="90"/>
      <c r="I12" s="137">
        <v>1</v>
      </c>
      <c r="J12" s="137">
        <v>1</v>
      </c>
      <c r="K12" s="137">
        <v>1</v>
      </c>
      <c r="L12" s="137">
        <v>1</v>
      </c>
      <c r="M12" s="90"/>
      <c r="N12" s="137">
        <v>1</v>
      </c>
    </row>
    <row r="13" spans="1:25">
      <c r="A13" s="18"/>
      <c r="B13" s="249"/>
      <c r="C13" s="8" t="s">
        <v>68</v>
      </c>
      <c r="D13" s="12"/>
      <c r="E13" s="137">
        <v>1</v>
      </c>
      <c r="F13" s="137">
        <v>1</v>
      </c>
      <c r="G13" s="137">
        <v>1</v>
      </c>
      <c r="H13" s="90"/>
      <c r="I13" s="137">
        <v>1</v>
      </c>
      <c r="J13" s="137">
        <v>1</v>
      </c>
      <c r="K13" s="137">
        <v>1</v>
      </c>
      <c r="L13" s="137">
        <v>1</v>
      </c>
      <c r="M13" s="90"/>
      <c r="N13" s="137">
        <v>1</v>
      </c>
    </row>
    <row r="14" spans="1:25" s="23" customFormat="1">
      <c r="B14" s="12"/>
      <c r="C14" s="12"/>
      <c r="D14" s="12"/>
      <c r="E14" s="145"/>
      <c r="F14" s="146"/>
      <c r="G14" s="146"/>
      <c r="H14" s="113"/>
      <c r="I14" s="145"/>
      <c r="J14" s="146"/>
      <c r="K14" s="146"/>
      <c r="L14" s="146"/>
      <c r="M14" s="113"/>
      <c r="N14" s="145"/>
    </row>
    <row r="15" spans="1:25">
      <c r="A15" s="18"/>
      <c r="B15" s="247" t="s">
        <v>61</v>
      </c>
      <c r="C15" s="17" t="s">
        <v>69</v>
      </c>
      <c r="D15" s="29"/>
      <c r="E15" s="137">
        <v>0.9</v>
      </c>
      <c r="F15" s="137">
        <v>0.9</v>
      </c>
      <c r="G15" s="137">
        <v>0.9</v>
      </c>
      <c r="H15" s="90"/>
      <c r="I15" s="137">
        <v>0.9</v>
      </c>
      <c r="J15" s="137">
        <v>0.9</v>
      </c>
      <c r="K15" s="137">
        <v>0.9</v>
      </c>
      <c r="L15" s="137">
        <v>0.9</v>
      </c>
      <c r="M15" s="90"/>
      <c r="N15" s="137">
        <v>1</v>
      </c>
    </row>
    <row r="16" spans="1:25">
      <c r="A16" s="18"/>
      <c r="B16" s="248"/>
      <c r="C16" s="8" t="s">
        <v>71</v>
      </c>
      <c r="D16" s="12"/>
      <c r="E16" s="137">
        <v>0.9</v>
      </c>
      <c r="F16" s="137">
        <v>0.9</v>
      </c>
      <c r="G16" s="137">
        <v>0.9</v>
      </c>
      <c r="H16" s="90"/>
      <c r="I16" s="137">
        <v>0.95</v>
      </c>
      <c r="J16" s="137">
        <v>0.95</v>
      </c>
      <c r="K16" s="137">
        <v>0.95</v>
      </c>
      <c r="L16" s="137">
        <v>0.95</v>
      </c>
      <c r="M16" s="90"/>
      <c r="N16" s="137">
        <v>1</v>
      </c>
    </row>
    <row r="17" spans="1:14">
      <c r="A17" s="18"/>
      <c r="B17" s="248"/>
      <c r="C17" s="8" t="s">
        <v>70</v>
      </c>
      <c r="D17" s="12"/>
      <c r="E17" s="137">
        <v>1.1000000000000001</v>
      </c>
      <c r="F17" s="137">
        <v>1.1000000000000001</v>
      </c>
      <c r="G17" s="137">
        <v>1.1000000000000001</v>
      </c>
      <c r="H17" s="90"/>
      <c r="I17" s="137">
        <v>1.1000000000000001</v>
      </c>
      <c r="J17" s="137">
        <v>1.1000000000000001</v>
      </c>
      <c r="K17" s="137">
        <v>1.1000000000000001</v>
      </c>
      <c r="L17" s="137">
        <v>1.1000000000000001</v>
      </c>
      <c r="M17" s="90"/>
      <c r="N17" s="137">
        <v>1</v>
      </c>
    </row>
    <row r="18" spans="1:14">
      <c r="A18" s="18"/>
      <c r="B18" s="248"/>
      <c r="C18" s="8" t="s">
        <v>72</v>
      </c>
      <c r="D18" s="12"/>
      <c r="E18" s="137">
        <v>1.2</v>
      </c>
      <c r="F18" s="137">
        <v>1.2</v>
      </c>
      <c r="G18" s="137">
        <v>1.2</v>
      </c>
      <c r="H18" s="90"/>
      <c r="I18" s="137">
        <v>1.1499999999999999</v>
      </c>
      <c r="J18" s="137">
        <v>1.1499999999999999</v>
      </c>
      <c r="K18" s="137">
        <v>1.1499999999999999</v>
      </c>
      <c r="L18" s="137">
        <v>1.1499999999999999</v>
      </c>
      <c r="M18" s="90"/>
      <c r="N18" s="137">
        <v>1</v>
      </c>
    </row>
    <row r="19" spans="1:14">
      <c r="A19" s="18"/>
      <c r="B19" s="248"/>
      <c r="C19" s="8" t="s">
        <v>73</v>
      </c>
      <c r="D19" s="12"/>
      <c r="E19" s="137">
        <v>1.25</v>
      </c>
      <c r="F19" s="137">
        <v>1.25</v>
      </c>
      <c r="G19" s="137">
        <v>1.25</v>
      </c>
      <c r="H19" s="90"/>
      <c r="I19" s="137">
        <v>1.2</v>
      </c>
      <c r="J19" s="137">
        <v>1.2</v>
      </c>
      <c r="K19" s="137">
        <v>1.2</v>
      </c>
      <c r="L19" s="137">
        <v>1.2</v>
      </c>
      <c r="M19" s="90"/>
      <c r="N19" s="137">
        <v>1</v>
      </c>
    </row>
    <row r="20" spans="1:14">
      <c r="A20" s="18"/>
      <c r="B20" s="248"/>
      <c r="C20" s="8" t="s">
        <v>74</v>
      </c>
      <c r="D20" s="12"/>
      <c r="E20" s="137">
        <v>1.2</v>
      </c>
      <c r="F20" s="137">
        <v>1.2</v>
      </c>
      <c r="G20" s="137">
        <v>1.2</v>
      </c>
      <c r="H20" s="90"/>
      <c r="I20" s="137">
        <v>1.1499999999999999</v>
      </c>
      <c r="J20" s="137">
        <v>1.1499999999999999</v>
      </c>
      <c r="K20" s="137">
        <v>1.1499999999999999</v>
      </c>
      <c r="L20" s="137">
        <v>1.1499999999999999</v>
      </c>
      <c r="M20" s="90"/>
      <c r="N20" s="137">
        <v>1</v>
      </c>
    </row>
    <row r="21" spans="1:14">
      <c r="A21" s="18"/>
      <c r="B21" s="248"/>
      <c r="C21" s="8" t="s">
        <v>75</v>
      </c>
      <c r="D21" s="12"/>
      <c r="E21" s="137">
        <v>0.9</v>
      </c>
      <c r="F21" s="137">
        <v>0.9</v>
      </c>
      <c r="G21" s="137">
        <v>0.9</v>
      </c>
      <c r="H21" s="90"/>
      <c r="I21" s="137">
        <v>0.95</v>
      </c>
      <c r="J21" s="137">
        <v>0.95</v>
      </c>
      <c r="K21" s="137">
        <v>0.95</v>
      </c>
      <c r="L21" s="137">
        <v>0.95</v>
      </c>
      <c r="M21" s="90"/>
      <c r="N21" s="137">
        <v>1</v>
      </c>
    </row>
    <row r="22" spans="1:14">
      <c r="A22" s="18"/>
      <c r="B22" s="248"/>
      <c r="C22" s="8" t="s">
        <v>76</v>
      </c>
      <c r="D22" s="12"/>
      <c r="E22" s="137">
        <v>0.9</v>
      </c>
      <c r="F22" s="137">
        <v>0.9</v>
      </c>
      <c r="G22" s="137">
        <v>0.9</v>
      </c>
      <c r="H22" s="90"/>
      <c r="I22" s="137">
        <v>0.9</v>
      </c>
      <c r="J22" s="137">
        <v>0.9</v>
      </c>
      <c r="K22" s="137">
        <v>0.9</v>
      </c>
      <c r="L22" s="137">
        <v>0.9</v>
      </c>
      <c r="M22" s="90"/>
      <c r="N22" s="137">
        <v>1</v>
      </c>
    </row>
    <row r="23" spans="1:14">
      <c r="A23" s="18"/>
      <c r="B23" s="248"/>
      <c r="C23" s="8" t="s">
        <v>77</v>
      </c>
      <c r="D23" s="12"/>
      <c r="E23" s="137">
        <v>1.1000000000000001</v>
      </c>
      <c r="F23" s="137">
        <v>1.1000000000000001</v>
      </c>
      <c r="G23" s="137">
        <v>1.1000000000000001</v>
      </c>
      <c r="H23" s="90"/>
      <c r="I23" s="137">
        <v>1.1499999999999999</v>
      </c>
      <c r="J23" s="137">
        <v>1.1499999999999999</v>
      </c>
      <c r="K23" s="137">
        <v>1.1499999999999999</v>
      </c>
      <c r="L23" s="137">
        <v>1.1499999999999999</v>
      </c>
      <c r="M23" s="90"/>
      <c r="N23" s="137">
        <v>1</v>
      </c>
    </row>
    <row r="24" spans="1:14">
      <c r="A24" s="18"/>
      <c r="B24" s="248"/>
      <c r="C24" s="8" t="s">
        <v>78</v>
      </c>
      <c r="D24" s="12"/>
      <c r="E24" s="137">
        <v>1.25</v>
      </c>
      <c r="F24" s="137">
        <v>1.25</v>
      </c>
      <c r="G24" s="137">
        <v>1.25</v>
      </c>
      <c r="H24" s="90"/>
      <c r="I24" s="137">
        <v>1.3</v>
      </c>
      <c r="J24" s="137">
        <v>1.3</v>
      </c>
      <c r="K24" s="137">
        <v>1.3</v>
      </c>
      <c r="L24" s="137">
        <v>1.3</v>
      </c>
      <c r="M24" s="90"/>
      <c r="N24" s="137">
        <v>1</v>
      </c>
    </row>
    <row r="25" spans="1:14">
      <c r="A25" s="18"/>
      <c r="B25" s="248"/>
      <c r="C25" s="8" t="s">
        <v>79</v>
      </c>
      <c r="D25" s="12"/>
      <c r="E25" s="137">
        <v>1.25</v>
      </c>
      <c r="F25" s="137">
        <v>1.25</v>
      </c>
      <c r="G25" s="137">
        <v>1.25</v>
      </c>
      <c r="H25" s="90"/>
      <c r="I25" s="137">
        <v>1.3</v>
      </c>
      <c r="J25" s="137">
        <v>1.3</v>
      </c>
      <c r="K25" s="137">
        <v>1.3</v>
      </c>
      <c r="L25" s="137">
        <v>1.3</v>
      </c>
      <c r="M25" s="90"/>
      <c r="N25" s="137">
        <v>1</v>
      </c>
    </row>
    <row r="26" spans="1:14">
      <c r="A26" s="18"/>
      <c r="B26" s="249"/>
      <c r="C26" s="8" t="s">
        <v>80</v>
      </c>
      <c r="D26" s="12"/>
      <c r="E26" s="137">
        <v>1.2</v>
      </c>
      <c r="F26" s="137">
        <v>1.2</v>
      </c>
      <c r="G26" s="137">
        <v>1.2</v>
      </c>
      <c r="H26" s="90"/>
      <c r="I26" s="137">
        <v>1.2</v>
      </c>
      <c r="J26" s="137">
        <v>1.2</v>
      </c>
      <c r="K26" s="137">
        <v>1.2</v>
      </c>
      <c r="L26" s="137">
        <v>1.2</v>
      </c>
      <c r="M26" s="90"/>
      <c r="N26" s="137">
        <v>1</v>
      </c>
    </row>
    <row r="27" spans="1:14">
      <c r="A27" s="18"/>
      <c r="E27" s="90"/>
      <c r="F27" s="90"/>
      <c r="G27" s="90"/>
      <c r="H27" s="90"/>
      <c r="I27" s="90"/>
      <c r="J27" s="90"/>
      <c r="K27" s="90"/>
      <c r="L27" s="90"/>
      <c r="M27" s="90"/>
      <c r="N27" s="90"/>
    </row>
    <row r="28" spans="1:14">
      <c r="A28" s="18"/>
      <c r="B28" s="247" t="s">
        <v>62</v>
      </c>
      <c r="C28" s="17" t="s">
        <v>81</v>
      </c>
      <c r="D28" s="29"/>
      <c r="E28" s="137">
        <v>1.4</v>
      </c>
      <c r="F28" s="137">
        <v>1.4</v>
      </c>
      <c r="G28" s="137">
        <v>1.4</v>
      </c>
      <c r="H28" s="90"/>
      <c r="I28" s="137">
        <v>1.45</v>
      </c>
      <c r="J28" s="137">
        <v>1.45</v>
      </c>
      <c r="K28" s="137">
        <v>1.45</v>
      </c>
      <c r="L28" s="137">
        <v>1.45</v>
      </c>
      <c r="M28" s="90"/>
      <c r="N28" s="137">
        <v>1.3</v>
      </c>
    </row>
    <row r="29" spans="1:14">
      <c r="A29" s="18"/>
      <c r="B29" s="248"/>
      <c r="C29" s="8" t="s">
        <v>82</v>
      </c>
      <c r="D29" s="29"/>
      <c r="E29" s="137">
        <v>1.3</v>
      </c>
      <c r="F29" s="137">
        <v>1.3</v>
      </c>
      <c r="G29" s="137">
        <v>1.3</v>
      </c>
      <c r="H29" s="90"/>
      <c r="I29" s="137">
        <v>1.35</v>
      </c>
      <c r="J29" s="137">
        <v>1.35</v>
      </c>
      <c r="K29" s="137">
        <v>1.35</v>
      </c>
      <c r="L29" s="137">
        <v>1.35</v>
      </c>
      <c r="M29" s="90"/>
      <c r="N29" s="137">
        <v>1.2</v>
      </c>
    </row>
    <row r="30" spans="1:14">
      <c r="A30" s="18"/>
      <c r="B30" s="248"/>
      <c r="C30" s="8" t="s">
        <v>83</v>
      </c>
      <c r="D30" s="29"/>
      <c r="E30" s="137">
        <v>1.3</v>
      </c>
      <c r="F30" s="137">
        <v>1.3</v>
      </c>
      <c r="G30" s="137">
        <v>1.3</v>
      </c>
      <c r="H30" s="90"/>
      <c r="I30" s="137">
        <v>1.35</v>
      </c>
      <c r="J30" s="137">
        <v>1.35</v>
      </c>
      <c r="K30" s="137">
        <v>1.35</v>
      </c>
      <c r="L30" s="137">
        <v>1.35</v>
      </c>
      <c r="M30" s="90"/>
      <c r="N30" s="137">
        <v>1.2</v>
      </c>
    </row>
    <row r="31" spans="1:14">
      <c r="A31" s="18"/>
      <c r="B31" s="249"/>
      <c r="C31" s="8" t="s">
        <v>84</v>
      </c>
      <c r="D31" s="29"/>
      <c r="E31" s="137">
        <v>1.2</v>
      </c>
      <c r="F31" s="137">
        <v>1.2</v>
      </c>
      <c r="G31" s="137">
        <v>1.2</v>
      </c>
      <c r="H31" s="90"/>
      <c r="I31" s="137">
        <v>1.3</v>
      </c>
      <c r="J31" s="137">
        <v>1.3</v>
      </c>
      <c r="K31" s="137">
        <v>1.3</v>
      </c>
      <c r="L31" s="137">
        <v>1.3</v>
      </c>
      <c r="M31" s="90"/>
      <c r="N31" s="137">
        <v>1.1000000000000001</v>
      </c>
    </row>
    <row r="32" spans="1:14" s="23" customFormat="1">
      <c r="B32" s="27"/>
      <c r="C32" s="12"/>
      <c r="D32" s="12"/>
      <c r="E32" s="32"/>
      <c r="F32" s="27"/>
      <c r="G32" s="27"/>
      <c r="I32" s="32"/>
      <c r="J32" s="27"/>
      <c r="K32" s="27"/>
      <c r="L32" s="27"/>
      <c r="N32" s="32"/>
    </row>
    <row r="33" spans="1:2">
      <c r="A33" s="18"/>
      <c r="B33" s="26"/>
    </row>
    <row r="34" spans="1:2">
      <c r="A34" s="18"/>
    </row>
    <row r="35" spans="1:2">
      <c r="A35" s="18"/>
    </row>
    <row r="36" spans="1:2">
      <c r="A36" s="18"/>
    </row>
  </sheetData>
  <mergeCells count="4">
    <mergeCell ref="B28:B31"/>
    <mergeCell ref="B6:C6"/>
    <mergeCell ref="B8:B13"/>
    <mergeCell ref="B15:B26"/>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workbookViewId="0">
      <selection activeCell="A2" sqref="A2:XFD2"/>
    </sheetView>
  </sheetViews>
  <sheetFormatPr defaultColWidth="8.625" defaultRowHeight="15"/>
  <cols>
    <col min="1" max="1" width="4.125" style="2" customWidth="1"/>
    <col min="2" max="2" width="20.625" style="2" customWidth="1"/>
    <col min="3" max="3" width="16.375" style="2" customWidth="1"/>
    <col min="4" max="6" width="12" style="16" hidden="1" customWidth="1"/>
    <col min="7" max="7" width="2.625" style="16" hidden="1" customWidth="1"/>
    <col min="8" max="8" width="19.625" style="16" customWidth="1"/>
    <col min="9" max="9" width="12" style="16" customWidth="1"/>
    <col min="10" max="16384" width="8.625" style="2"/>
  </cols>
  <sheetData>
    <row r="1" spans="2:13" s="18" customFormat="1" ht="15.75" customHeight="1">
      <c r="J1" s="14"/>
      <c r="K1" s="14"/>
      <c r="L1" s="14"/>
      <c r="M1" s="14"/>
    </row>
    <row r="2" spans="2:13" s="18" customFormat="1">
      <c r="B2" s="74" t="s">
        <v>160</v>
      </c>
      <c r="C2" s="40" t="str">
        <f>'TV (1)'!C2</f>
        <v>UAB "Carat"</v>
      </c>
      <c r="D2" s="20"/>
      <c r="E2" s="20"/>
      <c r="J2" s="9"/>
      <c r="K2" s="9"/>
      <c r="L2" s="9"/>
      <c r="M2" s="9"/>
    </row>
    <row r="3" spans="2:13" s="18" customFormat="1" ht="15.75" customHeight="1">
      <c r="B3" s="74" t="s">
        <v>161</v>
      </c>
      <c r="C3" s="39" t="s">
        <v>85</v>
      </c>
      <c r="D3" s="20"/>
      <c r="E3" s="20"/>
      <c r="J3" s="13"/>
      <c r="K3" s="13"/>
      <c r="L3" s="14"/>
      <c r="M3" s="14"/>
    </row>
    <row r="4" spans="2:13" s="18" customFormat="1">
      <c r="B4" s="63"/>
      <c r="C4" s="64"/>
      <c r="D4" s="20"/>
      <c r="E4" s="20"/>
      <c r="J4" s="13"/>
      <c r="K4" s="13"/>
      <c r="L4" s="14"/>
      <c r="M4" s="14"/>
    </row>
    <row r="5" spans="2:13" s="18" customFormat="1">
      <c r="B5" s="19"/>
      <c r="C5" s="20"/>
      <c r="D5" s="20"/>
      <c r="E5" s="20"/>
      <c r="J5" s="13"/>
      <c r="K5" s="13"/>
      <c r="L5" s="14"/>
      <c r="M5" s="14"/>
    </row>
    <row r="6" spans="2:13" ht="15.95" customHeight="1">
      <c r="B6" s="255" t="s">
        <v>97</v>
      </c>
      <c r="C6" s="256"/>
      <c r="D6" s="259" t="s">
        <v>98</v>
      </c>
      <c r="E6" s="260"/>
      <c r="F6" s="260"/>
      <c r="G6" s="261"/>
      <c r="H6" s="251" t="s">
        <v>157</v>
      </c>
      <c r="I6" s="56"/>
    </row>
    <row r="7" spans="2:13">
      <c r="B7" s="257"/>
      <c r="C7" s="258"/>
      <c r="D7" s="38" t="s">
        <v>9</v>
      </c>
      <c r="E7" s="38" t="s">
        <v>10</v>
      </c>
      <c r="F7" s="38" t="s">
        <v>7</v>
      </c>
      <c r="G7" s="38" t="s">
        <v>8</v>
      </c>
      <c r="H7" s="252"/>
      <c r="I7" s="56"/>
    </row>
    <row r="8" spans="2:13">
      <c r="B8" s="262" t="s">
        <v>11</v>
      </c>
      <c r="C8" s="37" t="s">
        <v>12</v>
      </c>
      <c r="D8" s="138"/>
      <c r="E8" s="138"/>
      <c r="F8" s="138"/>
      <c r="G8" s="138"/>
      <c r="H8" s="139">
        <v>0.46</v>
      </c>
      <c r="I8" s="56"/>
    </row>
    <row r="9" spans="2:13">
      <c r="B9" s="263"/>
      <c r="C9" s="37" t="s">
        <v>13</v>
      </c>
      <c r="D9" s="138"/>
      <c r="E9" s="138"/>
      <c r="F9" s="138"/>
      <c r="G9" s="138"/>
      <c r="H9" s="139">
        <v>0.46</v>
      </c>
      <c r="I9" s="56"/>
    </row>
    <row r="10" spans="2:13">
      <c r="B10" s="263"/>
      <c r="C10" s="25" t="s">
        <v>14</v>
      </c>
      <c r="D10" s="138"/>
      <c r="E10" s="138"/>
      <c r="F10" s="138"/>
      <c r="G10" s="138"/>
      <c r="H10" s="139">
        <v>0.46</v>
      </c>
      <c r="I10" s="56"/>
    </row>
    <row r="11" spans="2:13">
      <c r="B11" s="263"/>
      <c r="C11" s="25" t="s">
        <v>15</v>
      </c>
      <c r="D11" s="138"/>
      <c r="E11" s="138"/>
      <c r="F11" s="138"/>
      <c r="G11" s="138"/>
      <c r="H11" s="139">
        <v>0.46</v>
      </c>
      <c r="I11" s="56"/>
    </row>
    <row r="12" spans="2:13">
      <c r="B12" s="264"/>
      <c r="C12" s="37" t="s">
        <v>38</v>
      </c>
      <c r="D12" s="138"/>
      <c r="E12" s="138"/>
      <c r="F12" s="138"/>
      <c r="G12" s="138"/>
      <c r="H12" s="139">
        <v>0.46</v>
      </c>
      <c r="I12" s="56"/>
    </row>
    <row r="13" spans="2:13" s="46" customFormat="1">
      <c r="B13" s="47"/>
      <c r="C13" s="48"/>
      <c r="D13" s="49"/>
      <c r="E13" s="49"/>
      <c r="F13" s="49"/>
      <c r="G13" s="49"/>
      <c r="H13" s="50"/>
      <c r="I13" s="56"/>
    </row>
    <row r="14" spans="2:13" s="46" customFormat="1">
      <c r="B14" s="47"/>
      <c r="C14" s="60"/>
      <c r="D14" s="61"/>
      <c r="E14" s="61"/>
      <c r="F14" s="61"/>
      <c r="G14" s="61"/>
      <c r="H14" s="62"/>
      <c r="I14" s="56"/>
    </row>
    <row r="15" spans="2:13" s="46" customFormat="1">
      <c r="B15" s="47"/>
      <c r="C15" s="60"/>
      <c r="D15" s="61"/>
      <c r="E15" s="61"/>
      <c r="F15" s="61"/>
      <c r="G15" s="61"/>
      <c r="H15" s="62"/>
      <c r="I15" s="56"/>
    </row>
    <row r="16" spans="2:13" s="46" customFormat="1" ht="15" customHeight="1">
      <c r="B16" s="255" t="s">
        <v>97</v>
      </c>
      <c r="C16" s="256"/>
      <c r="D16" s="259" t="s">
        <v>98</v>
      </c>
      <c r="E16" s="260"/>
      <c r="F16" s="261"/>
      <c r="G16" s="61"/>
      <c r="H16" s="251" t="s">
        <v>157</v>
      </c>
      <c r="I16" s="56"/>
    </row>
    <row r="17" spans="2:9">
      <c r="B17" s="257"/>
      <c r="C17" s="258"/>
      <c r="D17" s="38" t="s">
        <v>39</v>
      </c>
      <c r="E17" s="38" t="s">
        <v>40</v>
      </c>
      <c r="F17" s="38" t="s">
        <v>41</v>
      </c>
      <c r="G17" s="61"/>
      <c r="H17" s="252"/>
      <c r="I17" s="56"/>
    </row>
    <row r="18" spans="2:9">
      <c r="B18" s="262" t="s">
        <v>86</v>
      </c>
      <c r="C18" s="37" t="s">
        <v>37</v>
      </c>
      <c r="D18" s="138"/>
      <c r="E18" s="138"/>
      <c r="F18" s="138"/>
      <c r="G18" s="61"/>
      <c r="H18" s="139">
        <v>0.65</v>
      </c>
      <c r="I18" s="56"/>
    </row>
    <row r="19" spans="2:9">
      <c r="B19" s="263"/>
      <c r="C19" s="37" t="s">
        <v>87</v>
      </c>
      <c r="D19" s="138"/>
      <c r="E19" s="138"/>
      <c r="F19" s="138"/>
      <c r="G19" s="61"/>
      <c r="H19" s="139">
        <v>0.65</v>
      </c>
      <c r="I19" s="56"/>
    </row>
    <row r="20" spans="2:9">
      <c r="B20" s="263"/>
      <c r="C20" s="25" t="s">
        <v>88</v>
      </c>
      <c r="D20" s="138"/>
      <c r="E20" s="138"/>
      <c r="F20" s="138"/>
      <c r="G20" s="61"/>
      <c r="H20" s="139">
        <v>0.65</v>
      </c>
      <c r="I20" s="56"/>
    </row>
    <row r="21" spans="2:9">
      <c r="B21" s="263"/>
      <c r="C21" s="25" t="s">
        <v>89</v>
      </c>
      <c r="D21" s="138"/>
      <c r="E21" s="138"/>
      <c r="F21" s="138"/>
      <c r="G21" s="61"/>
      <c r="H21" s="139">
        <v>0.65</v>
      </c>
      <c r="I21" s="56"/>
    </row>
    <row r="22" spans="2:9">
      <c r="B22" s="264"/>
      <c r="C22" s="37" t="s">
        <v>90</v>
      </c>
      <c r="D22" s="138"/>
      <c r="E22" s="138"/>
      <c r="F22" s="138"/>
      <c r="G22" s="61"/>
      <c r="H22" s="139">
        <v>0.65</v>
      </c>
      <c r="I22" s="56"/>
    </row>
    <row r="23" spans="2:9" s="51" customFormat="1">
      <c r="B23" s="52"/>
      <c r="C23" s="53"/>
      <c r="D23" s="54"/>
      <c r="E23" s="54"/>
      <c r="F23" s="54"/>
      <c r="G23" s="58"/>
      <c r="H23" s="55"/>
      <c r="I23" s="56"/>
    </row>
    <row r="24" spans="2:9" s="51" customFormat="1">
      <c r="B24" s="52"/>
      <c r="C24" s="57"/>
      <c r="D24" s="58"/>
      <c r="E24" s="58"/>
      <c r="F24" s="58"/>
      <c r="G24" s="58"/>
      <c r="H24" s="59"/>
      <c r="I24" s="56"/>
    </row>
    <row r="25" spans="2:9" s="51" customFormat="1">
      <c r="B25" s="52"/>
      <c r="C25" s="57"/>
      <c r="D25" s="58"/>
      <c r="E25" s="58"/>
      <c r="F25" s="58"/>
      <c r="G25" s="58"/>
      <c r="H25" s="59"/>
      <c r="I25" s="56"/>
    </row>
    <row r="26" spans="2:9" s="51" customFormat="1" ht="15" customHeight="1">
      <c r="B26" s="255" t="s">
        <v>97</v>
      </c>
      <c r="C26" s="256"/>
      <c r="D26" s="259" t="s">
        <v>98</v>
      </c>
      <c r="E26" s="260"/>
      <c r="F26" s="260"/>
      <c r="G26" s="261"/>
      <c r="H26" s="251" t="s">
        <v>157</v>
      </c>
      <c r="I26" s="56"/>
    </row>
    <row r="27" spans="2:9">
      <c r="B27" s="257"/>
      <c r="C27" s="258"/>
      <c r="D27" s="38" t="s">
        <v>91</v>
      </c>
      <c r="E27" s="38" t="s">
        <v>9</v>
      </c>
      <c r="F27" s="38" t="s">
        <v>10</v>
      </c>
      <c r="G27" s="38" t="s">
        <v>7</v>
      </c>
      <c r="H27" s="252"/>
      <c r="I27" s="56"/>
    </row>
    <row r="28" spans="2:9">
      <c r="B28" s="253" t="s">
        <v>92</v>
      </c>
      <c r="C28" s="254"/>
      <c r="D28" s="138"/>
      <c r="E28" s="138"/>
      <c r="F28" s="138"/>
      <c r="G28" s="138"/>
      <c r="H28" s="139">
        <v>0.87</v>
      </c>
      <c r="I28" s="56"/>
    </row>
    <row r="29" spans="2:9" s="51" customFormat="1">
      <c r="B29" s="52"/>
      <c r="C29" s="53"/>
      <c r="D29" s="54"/>
      <c r="E29" s="54"/>
      <c r="F29" s="54"/>
      <c r="G29" s="54"/>
      <c r="H29" s="55"/>
      <c r="I29" s="56"/>
    </row>
    <row r="30" spans="2:9" s="51" customFormat="1">
      <c r="B30" s="52"/>
      <c r="C30" s="57"/>
      <c r="D30" s="58"/>
      <c r="E30" s="58"/>
      <c r="F30" s="58"/>
      <c r="G30" s="58"/>
      <c r="H30" s="59"/>
      <c r="I30" s="56"/>
    </row>
    <row r="31" spans="2:9" s="51" customFormat="1">
      <c r="B31" s="52"/>
      <c r="C31" s="57"/>
      <c r="D31" s="58"/>
      <c r="E31" s="58"/>
      <c r="F31" s="58"/>
      <c r="G31" s="58"/>
      <c r="H31" s="59"/>
      <c r="I31" s="56"/>
    </row>
    <row r="32" spans="2:9" s="51" customFormat="1" ht="15" customHeight="1">
      <c r="B32" s="255" t="s">
        <v>97</v>
      </c>
      <c r="C32" s="256"/>
      <c r="D32" s="259" t="s">
        <v>98</v>
      </c>
      <c r="E32" s="260"/>
      <c r="F32" s="260"/>
      <c r="G32" s="261"/>
      <c r="H32" s="251" t="s">
        <v>157</v>
      </c>
      <c r="I32" s="56"/>
    </row>
    <row r="33" spans="2:9">
      <c r="B33" s="257"/>
      <c r="C33" s="258"/>
      <c r="D33" s="38" t="s">
        <v>39</v>
      </c>
      <c r="E33" s="38" t="s">
        <v>40</v>
      </c>
      <c r="F33" s="38" t="s">
        <v>41</v>
      </c>
      <c r="G33" s="38" t="s">
        <v>93</v>
      </c>
      <c r="H33" s="252"/>
      <c r="I33" s="56"/>
    </row>
    <row r="34" spans="2:9">
      <c r="B34" s="253" t="s">
        <v>94</v>
      </c>
      <c r="C34" s="254"/>
      <c r="D34" s="140"/>
      <c r="E34" s="140"/>
      <c r="F34" s="140"/>
      <c r="G34" s="140"/>
      <c r="H34" s="141">
        <v>0.85</v>
      </c>
      <c r="I34" s="56"/>
    </row>
    <row r="35" spans="2:9" s="51" customFormat="1">
      <c r="B35" s="52"/>
      <c r="C35" s="53"/>
      <c r="D35" s="54"/>
      <c r="E35" s="54"/>
      <c r="F35" s="54"/>
      <c r="G35" s="54"/>
      <c r="H35" s="55"/>
      <c r="I35" s="56"/>
    </row>
    <row r="36" spans="2:9" s="51" customFormat="1">
      <c r="B36" s="52"/>
      <c r="C36" s="57"/>
      <c r="D36" s="58"/>
      <c r="E36" s="58"/>
      <c r="F36" s="58"/>
      <c r="G36" s="58"/>
      <c r="H36" s="59"/>
      <c r="I36" s="56"/>
    </row>
    <row r="37" spans="2:9" s="51" customFormat="1">
      <c r="B37" s="52"/>
      <c r="C37" s="57"/>
      <c r="D37" s="58"/>
      <c r="E37" s="58"/>
      <c r="F37" s="58"/>
      <c r="G37" s="58"/>
      <c r="H37" s="59"/>
      <c r="I37" s="56"/>
    </row>
    <row r="38" spans="2:9" s="51" customFormat="1" ht="15" customHeight="1">
      <c r="B38" s="255" t="s">
        <v>97</v>
      </c>
      <c r="C38" s="256"/>
      <c r="D38" s="259" t="s">
        <v>98</v>
      </c>
      <c r="E38" s="260"/>
      <c r="F38" s="260"/>
      <c r="G38" s="261"/>
      <c r="H38" s="251" t="s">
        <v>157</v>
      </c>
      <c r="I38" s="56"/>
    </row>
    <row r="39" spans="2:9">
      <c r="B39" s="257"/>
      <c r="C39" s="258"/>
      <c r="D39" s="38" t="s">
        <v>39</v>
      </c>
      <c r="E39" s="38" t="s">
        <v>40</v>
      </c>
      <c r="F39" s="38" t="s">
        <v>41</v>
      </c>
      <c r="G39" s="38" t="s">
        <v>93</v>
      </c>
      <c r="H39" s="252"/>
      <c r="I39" s="56"/>
    </row>
    <row r="40" spans="2:9">
      <c r="B40" s="253" t="s">
        <v>95</v>
      </c>
      <c r="C40" s="254"/>
      <c r="D40" s="138"/>
      <c r="E40" s="138"/>
      <c r="F40" s="138"/>
      <c r="G40" s="138"/>
      <c r="H40" s="139">
        <v>0.55000000000000004</v>
      </c>
      <c r="I40" s="56"/>
    </row>
    <row r="41" spans="2:9" s="51" customFormat="1">
      <c r="B41" s="52"/>
      <c r="C41" s="53"/>
      <c r="D41" s="54"/>
      <c r="E41" s="54"/>
      <c r="F41" s="54"/>
      <c r="G41" s="54"/>
      <c r="H41" s="55"/>
      <c r="I41" s="56"/>
    </row>
    <row r="42" spans="2:9" s="51" customFormat="1">
      <c r="B42" s="52"/>
      <c r="C42" s="57"/>
      <c r="D42" s="58"/>
      <c r="E42" s="58"/>
      <c r="F42" s="58"/>
      <c r="G42" s="58"/>
      <c r="H42" s="59"/>
      <c r="I42" s="56"/>
    </row>
    <row r="43" spans="2:9" s="51" customFormat="1">
      <c r="B43" s="52"/>
      <c r="C43" s="57"/>
      <c r="D43" s="58"/>
      <c r="E43" s="58"/>
      <c r="F43" s="58"/>
      <c r="G43" s="58"/>
      <c r="H43" s="59"/>
      <c r="I43" s="56"/>
    </row>
    <row r="44" spans="2:9" s="51" customFormat="1" ht="15" customHeight="1">
      <c r="B44" s="255" t="s">
        <v>97</v>
      </c>
      <c r="C44" s="256"/>
      <c r="D44" s="259" t="s">
        <v>98</v>
      </c>
      <c r="E44" s="260"/>
      <c r="F44" s="260"/>
      <c r="G44" s="261"/>
      <c r="H44" s="251" t="s">
        <v>157</v>
      </c>
      <c r="I44" s="56"/>
    </row>
    <row r="45" spans="2:9">
      <c r="B45" s="257"/>
      <c r="C45" s="258"/>
      <c r="D45" s="38" t="s">
        <v>9</v>
      </c>
      <c r="E45" s="38" t="s">
        <v>10</v>
      </c>
      <c r="F45" s="38" t="s">
        <v>7</v>
      </c>
      <c r="G45" s="38" t="s">
        <v>8</v>
      </c>
      <c r="H45" s="252"/>
      <c r="I45" s="56"/>
    </row>
    <row r="46" spans="2:9">
      <c r="B46" s="253" t="s">
        <v>96</v>
      </c>
      <c r="C46" s="254"/>
      <c r="D46" s="138"/>
      <c r="E46" s="138"/>
      <c r="F46" s="138"/>
      <c r="G46" s="138"/>
      <c r="H46" s="139">
        <v>0.7</v>
      </c>
      <c r="I46" s="56"/>
    </row>
    <row r="47" spans="2:9">
      <c r="B47" s="44"/>
      <c r="C47" s="45"/>
      <c r="D47" s="45"/>
      <c r="E47" s="45"/>
      <c r="F47" s="45"/>
      <c r="G47" s="45"/>
      <c r="H47" s="45"/>
      <c r="I47" s="56"/>
    </row>
    <row r="48" spans="2:9">
      <c r="B48" s="44"/>
      <c r="C48" s="45"/>
      <c r="D48" s="45"/>
      <c r="E48" s="45"/>
      <c r="F48" s="45"/>
      <c r="G48" s="45"/>
      <c r="H48" s="45"/>
      <c r="I48" s="56"/>
    </row>
    <row r="49" spans="1:9">
      <c r="D49" s="2"/>
      <c r="E49" s="2"/>
      <c r="F49" s="2"/>
      <c r="G49" s="2"/>
      <c r="H49" s="2"/>
      <c r="I49" s="56"/>
    </row>
    <row r="50" spans="1:9" s="18" customFormat="1" ht="29.25" customHeight="1">
      <c r="A50" s="2"/>
      <c r="B50" s="237" t="s">
        <v>182</v>
      </c>
      <c r="C50" s="238"/>
      <c r="D50" s="238"/>
      <c r="E50" s="238"/>
      <c r="F50" s="238"/>
      <c r="G50" s="238"/>
      <c r="H50" s="239"/>
      <c r="I50" s="56"/>
    </row>
    <row r="51" spans="1:9" s="18" customFormat="1">
      <c r="A51" s="2"/>
      <c r="B51" s="131" t="s">
        <v>194</v>
      </c>
      <c r="C51" s="132"/>
      <c r="D51" s="132"/>
      <c r="E51" s="132"/>
      <c r="F51" s="132"/>
      <c r="G51" s="132"/>
      <c r="H51" s="133"/>
      <c r="I51" s="56"/>
    </row>
    <row r="52" spans="1:9" s="18" customFormat="1">
      <c r="A52" s="2"/>
      <c r="B52" s="142" t="s">
        <v>195</v>
      </c>
      <c r="C52" s="143"/>
      <c r="D52" s="143"/>
      <c r="E52" s="143"/>
      <c r="F52" s="143"/>
      <c r="G52" s="143"/>
      <c r="H52" s="144"/>
      <c r="I52" s="56"/>
    </row>
    <row r="53" spans="1:9">
      <c r="B53" s="142" t="s">
        <v>196</v>
      </c>
      <c r="C53" s="143"/>
      <c r="D53" s="143"/>
      <c r="E53" s="143"/>
      <c r="F53" s="143"/>
      <c r="G53" s="143"/>
      <c r="H53" s="144"/>
      <c r="I53" s="56"/>
    </row>
    <row r="54" spans="1:9">
      <c r="B54" s="142" t="s">
        <v>197</v>
      </c>
      <c r="C54" s="143"/>
      <c r="D54" s="143"/>
      <c r="E54" s="143"/>
      <c r="F54" s="143"/>
      <c r="G54" s="143"/>
      <c r="H54" s="144"/>
      <c r="I54" s="56"/>
    </row>
    <row r="55" spans="1:9">
      <c r="B55" s="142" t="s">
        <v>198</v>
      </c>
      <c r="C55" s="143"/>
      <c r="D55" s="143"/>
      <c r="E55" s="143"/>
      <c r="F55" s="143"/>
      <c r="G55" s="143"/>
      <c r="H55" s="144"/>
      <c r="I55" s="56"/>
    </row>
    <row r="56" spans="1:9">
      <c r="B56" s="134" t="s">
        <v>221</v>
      </c>
      <c r="C56" s="135"/>
      <c r="D56" s="135"/>
      <c r="E56" s="135"/>
      <c r="F56" s="135"/>
      <c r="G56" s="135"/>
      <c r="H56" s="136"/>
      <c r="I56" s="56"/>
    </row>
    <row r="58" spans="1:9">
      <c r="B58" s="18"/>
    </row>
    <row r="59" spans="1:9">
      <c r="B59" s="18"/>
    </row>
  </sheetData>
  <mergeCells count="25">
    <mergeCell ref="B18:B22"/>
    <mergeCell ref="H16:H17"/>
    <mergeCell ref="D6:G6"/>
    <mergeCell ref="H6:H7"/>
    <mergeCell ref="B6:C7"/>
    <mergeCell ref="B16:C17"/>
    <mergeCell ref="D16:F16"/>
    <mergeCell ref="B8:B12"/>
    <mergeCell ref="H26:H27"/>
    <mergeCell ref="H32:H33"/>
    <mergeCell ref="B38:C39"/>
    <mergeCell ref="D38:G38"/>
    <mergeCell ref="H38:H39"/>
    <mergeCell ref="B28:C28"/>
    <mergeCell ref="B34:C34"/>
    <mergeCell ref="B26:C27"/>
    <mergeCell ref="D26:G26"/>
    <mergeCell ref="B32:C33"/>
    <mergeCell ref="D32:G32"/>
    <mergeCell ref="B50:H50"/>
    <mergeCell ref="H44:H45"/>
    <mergeCell ref="B40:C40"/>
    <mergeCell ref="B46:C46"/>
    <mergeCell ref="B44:C45"/>
    <mergeCell ref="D44:G44"/>
  </mergeCells>
  <pageMargins left="0.7" right="0.7" top="0.75" bottom="0.75" header="0.3" footer="0.3"/>
  <pageSetup paperSize="9" orientation="portrait" horizontalDpi="300" verticalDpi="4294967295" r:id="rId1"/>
  <headerFooter>
    <oddHeader>&amp;R&amp;"Calibri"&amp;11&amp;K000000VIDAUS NAUDOJIMO&amp;1#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9"/>
  <sheetViews>
    <sheetView workbookViewId="0">
      <selection activeCell="A2" sqref="A2:XFD2"/>
    </sheetView>
  </sheetViews>
  <sheetFormatPr defaultColWidth="8.625" defaultRowHeight="15"/>
  <cols>
    <col min="1" max="1" width="4.625" style="2" customWidth="1"/>
    <col min="2" max="2" width="20.625" style="2" customWidth="1"/>
    <col min="3" max="3" width="17.625" style="2" customWidth="1"/>
    <col min="4" max="4" width="15.125" style="2" customWidth="1"/>
    <col min="5" max="5" width="19.125" style="2" customWidth="1"/>
    <col min="6" max="6" width="15.625" style="2" hidden="1" customWidth="1"/>
    <col min="7" max="7" width="15.5" style="2" hidden="1" customWidth="1"/>
    <col min="8" max="8" width="18.875" style="2" customWidth="1"/>
    <col min="9" max="9" width="16.375" style="2" hidden="1" customWidth="1"/>
    <col min="10" max="16384" width="8.625" style="2"/>
  </cols>
  <sheetData>
    <row r="1" spans="2:16" s="18" customFormat="1" ht="15.75" customHeight="1">
      <c r="J1" s="14"/>
      <c r="K1" s="14"/>
      <c r="L1" s="14"/>
      <c r="M1" s="14"/>
      <c r="N1" s="14"/>
      <c r="O1" s="14"/>
      <c r="P1" s="14"/>
    </row>
    <row r="2" spans="2:16" s="18" customFormat="1">
      <c r="B2" s="74" t="s">
        <v>160</v>
      </c>
      <c r="C2" s="40" t="str">
        <f>'TV (1)'!C2</f>
        <v>UAB "Carat"</v>
      </c>
      <c r="D2" s="20"/>
      <c r="E2" s="20"/>
      <c r="G2" s="22"/>
      <c r="H2" s="91"/>
      <c r="J2" s="9"/>
      <c r="K2" s="11"/>
      <c r="L2" s="11"/>
      <c r="M2" s="9"/>
      <c r="N2" s="9"/>
      <c r="O2" s="9"/>
      <c r="P2" s="9"/>
    </row>
    <row r="3" spans="2:16" s="18" customFormat="1">
      <c r="B3" s="77" t="s">
        <v>161</v>
      </c>
      <c r="C3" s="207" t="s">
        <v>101</v>
      </c>
      <c r="D3" s="20"/>
      <c r="E3" s="20"/>
      <c r="J3" s="11"/>
      <c r="K3" s="11"/>
      <c r="L3" s="11"/>
      <c r="M3" s="13"/>
      <c r="N3" s="13"/>
      <c r="O3" s="14"/>
      <c r="P3" s="14"/>
    </row>
    <row r="4" spans="2:16" s="18" customFormat="1">
      <c r="B4" s="63"/>
      <c r="C4" s="64"/>
      <c r="D4" s="20"/>
      <c r="E4" s="20"/>
      <c r="K4" s="11"/>
      <c r="L4" s="11"/>
      <c r="M4" s="13"/>
      <c r="N4" s="13"/>
      <c r="O4" s="14"/>
      <c r="P4" s="14"/>
    </row>
    <row r="5" spans="2:16" ht="15" customHeight="1"/>
    <row r="6" spans="2:16" s="1" customFormat="1" ht="30">
      <c r="B6" s="34" t="s">
        <v>102</v>
      </c>
      <c r="C6" s="34" t="s">
        <v>103</v>
      </c>
      <c r="D6" s="34" t="s">
        <v>104</v>
      </c>
      <c r="E6" s="34" t="s">
        <v>105</v>
      </c>
      <c r="F6" s="34" t="s">
        <v>106</v>
      </c>
      <c r="G6" s="35" t="s">
        <v>107</v>
      </c>
      <c r="H6" s="175" t="s">
        <v>157</v>
      </c>
      <c r="I6" s="35" t="s">
        <v>116</v>
      </c>
    </row>
    <row r="7" spans="2:16">
      <c r="B7" s="3" t="s">
        <v>16</v>
      </c>
      <c r="C7" s="4" t="s">
        <v>109</v>
      </c>
      <c r="D7" s="4" t="s">
        <v>17</v>
      </c>
      <c r="E7" s="4" t="s">
        <v>158</v>
      </c>
      <c r="F7" s="5" t="s">
        <v>147</v>
      </c>
      <c r="G7" s="147"/>
      <c r="H7" s="148">
        <v>0.55000000000000004</v>
      </c>
      <c r="I7" s="5">
        <f t="shared" ref="I7:I17" si="0">G7*(1-H7)</f>
        <v>0</v>
      </c>
    </row>
    <row r="8" spans="2:16">
      <c r="B8" s="3" t="s">
        <v>16</v>
      </c>
      <c r="C8" s="4" t="s">
        <v>110</v>
      </c>
      <c r="D8" s="4" t="s">
        <v>18</v>
      </c>
      <c r="E8" s="4" t="s">
        <v>19</v>
      </c>
      <c r="F8" s="5" t="s">
        <v>147</v>
      </c>
      <c r="G8" s="147"/>
      <c r="H8" s="148">
        <v>0.6</v>
      </c>
      <c r="I8" s="5">
        <f t="shared" si="0"/>
        <v>0</v>
      </c>
    </row>
    <row r="9" spans="2:16">
      <c r="B9" s="3" t="s">
        <v>16</v>
      </c>
      <c r="C9" s="4" t="s">
        <v>110</v>
      </c>
      <c r="D9" s="4" t="s">
        <v>18</v>
      </c>
      <c r="E9" s="4" t="s">
        <v>20</v>
      </c>
      <c r="F9" s="5" t="s">
        <v>147</v>
      </c>
      <c r="G9" s="147"/>
      <c r="H9" s="148">
        <v>0.65</v>
      </c>
      <c r="I9" s="5">
        <f t="shared" si="0"/>
        <v>0</v>
      </c>
    </row>
    <row r="10" spans="2:16">
      <c r="B10" s="3" t="s">
        <v>16</v>
      </c>
      <c r="C10" s="4" t="s">
        <v>111</v>
      </c>
      <c r="D10" s="4" t="s">
        <v>21</v>
      </c>
      <c r="E10" s="4" t="s">
        <v>158</v>
      </c>
      <c r="F10" s="5" t="s">
        <v>147</v>
      </c>
      <c r="G10" s="166"/>
      <c r="H10" s="148">
        <v>0.65</v>
      </c>
      <c r="I10" s="5">
        <f t="shared" si="0"/>
        <v>0</v>
      </c>
    </row>
    <row r="11" spans="2:16">
      <c r="B11" s="3" t="s">
        <v>16</v>
      </c>
      <c r="C11" s="4" t="s">
        <v>112</v>
      </c>
      <c r="D11" s="4" t="s">
        <v>21</v>
      </c>
      <c r="E11" s="4" t="s">
        <v>158</v>
      </c>
      <c r="F11" s="5" t="s">
        <v>147</v>
      </c>
      <c r="G11" s="147"/>
      <c r="H11" s="148">
        <v>0.65</v>
      </c>
      <c r="I11" s="5">
        <f t="shared" si="0"/>
        <v>0</v>
      </c>
    </row>
    <row r="12" spans="2:16">
      <c r="B12" s="3" t="s">
        <v>16</v>
      </c>
      <c r="C12" s="4" t="s">
        <v>113</v>
      </c>
      <c r="D12" s="4"/>
      <c r="E12" s="4" t="s">
        <v>19</v>
      </c>
      <c r="F12" s="5" t="s">
        <v>147</v>
      </c>
      <c r="G12" s="147"/>
      <c r="H12" s="148">
        <v>0.45</v>
      </c>
      <c r="I12" s="5">
        <f t="shared" si="0"/>
        <v>0</v>
      </c>
    </row>
    <row r="13" spans="2:16">
      <c r="B13" s="3" t="s">
        <v>22</v>
      </c>
      <c r="C13" s="4" t="s">
        <v>114</v>
      </c>
      <c r="D13" s="4" t="s">
        <v>23</v>
      </c>
      <c r="E13" s="4" t="s">
        <v>158</v>
      </c>
      <c r="F13" s="5" t="s">
        <v>147</v>
      </c>
      <c r="G13" s="147"/>
      <c r="H13" s="148">
        <v>0.65</v>
      </c>
      <c r="I13" s="5">
        <f t="shared" si="0"/>
        <v>0</v>
      </c>
    </row>
    <row r="14" spans="2:16">
      <c r="B14" s="3" t="s">
        <v>24</v>
      </c>
      <c r="C14" s="4" t="s">
        <v>109</v>
      </c>
      <c r="D14" s="4"/>
      <c r="E14" s="4"/>
      <c r="F14" s="5" t="s">
        <v>147</v>
      </c>
      <c r="G14" s="166"/>
      <c r="H14" s="148">
        <v>0.55000000000000004</v>
      </c>
      <c r="I14" s="5">
        <f t="shared" si="0"/>
        <v>0</v>
      </c>
    </row>
    <row r="15" spans="2:16">
      <c r="B15" s="3" t="s">
        <v>24</v>
      </c>
      <c r="C15" s="4" t="s">
        <v>110</v>
      </c>
      <c r="D15" s="4" t="s">
        <v>18</v>
      </c>
      <c r="E15" s="4"/>
      <c r="F15" s="5" t="s">
        <v>147</v>
      </c>
      <c r="G15" s="147"/>
      <c r="H15" s="148">
        <v>0.55000000000000004</v>
      </c>
      <c r="I15" s="5">
        <f t="shared" si="0"/>
        <v>0</v>
      </c>
    </row>
    <row r="16" spans="2:16">
      <c r="B16" s="4" t="s">
        <v>33</v>
      </c>
      <c r="C16" s="4" t="s">
        <v>110</v>
      </c>
      <c r="D16" s="4" t="s">
        <v>165</v>
      </c>
      <c r="E16" s="4"/>
      <c r="F16" s="5" t="s">
        <v>147</v>
      </c>
      <c r="G16" s="147"/>
      <c r="H16" s="148">
        <v>0.65</v>
      </c>
      <c r="I16" s="5">
        <f t="shared" ref="I16" si="1">G16*(1-H16)</f>
        <v>0</v>
      </c>
    </row>
    <row r="17" spans="2:9">
      <c r="B17" s="4" t="s">
        <v>33</v>
      </c>
      <c r="C17" s="4" t="s">
        <v>110</v>
      </c>
      <c r="D17" s="4" t="s">
        <v>162</v>
      </c>
      <c r="E17" s="4"/>
      <c r="F17" s="5" t="s">
        <v>147</v>
      </c>
      <c r="G17" s="147"/>
      <c r="H17" s="148">
        <v>0.65</v>
      </c>
      <c r="I17" s="5">
        <f t="shared" si="0"/>
        <v>0</v>
      </c>
    </row>
    <row r="18" spans="2:9">
      <c r="F18" s="6"/>
      <c r="G18" s="6"/>
      <c r="H18" s="7"/>
    </row>
    <row r="20" spans="2:9">
      <c r="B20" s="265" t="s">
        <v>183</v>
      </c>
      <c r="C20" s="266"/>
      <c r="D20" s="266"/>
      <c r="E20" s="266"/>
      <c r="F20" s="266"/>
      <c r="G20" s="266"/>
      <c r="H20" s="266"/>
      <c r="I20" s="267"/>
    </row>
    <row r="21" spans="2:9">
      <c r="B21" s="149" t="s">
        <v>199</v>
      </c>
      <c r="C21" s="150"/>
      <c r="D21" s="167"/>
      <c r="E21" s="150"/>
      <c r="F21" s="150"/>
      <c r="G21" s="150"/>
      <c r="H21" s="151"/>
      <c r="I21" s="151"/>
    </row>
    <row r="22" spans="2:9">
      <c r="B22" s="199" t="s">
        <v>223</v>
      </c>
      <c r="C22" s="153"/>
      <c r="D22" s="153"/>
      <c r="E22" s="153"/>
      <c r="F22" s="153"/>
      <c r="G22" s="153"/>
      <c r="H22" s="154"/>
      <c r="I22" s="154"/>
    </row>
    <row r="23" spans="2:9">
      <c r="B23" s="152" t="s">
        <v>224</v>
      </c>
      <c r="C23" s="153"/>
      <c r="D23" s="153"/>
      <c r="E23" s="168"/>
      <c r="F23" s="153"/>
      <c r="G23" s="153"/>
      <c r="H23" s="154"/>
      <c r="I23" s="154"/>
    </row>
    <row r="24" spans="2:9">
      <c r="B24" s="152" t="s">
        <v>222</v>
      </c>
      <c r="C24" s="153"/>
      <c r="D24" s="153"/>
      <c r="E24" s="153"/>
      <c r="F24" s="153"/>
      <c r="G24" s="153"/>
      <c r="H24" s="154"/>
      <c r="I24" s="154"/>
    </row>
    <row r="25" spans="2:9">
      <c r="B25" s="155"/>
      <c r="C25" s="156"/>
      <c r="D25" s="156"/>
      <c r="E25" s="156"/>
      <c r="F25" s="156"/>
      <c r="G25" s="156"/>
      <c r="H25" s="157"/>
      <c r="I25" s="157"/>
    </row>
    <row r="27" spans="2:9">
      <c r="B27" s="18"/>
    </row>
    <row r="28" spans="2:9">
      <c r="B28" s="18"/>
    </row>
    <row r="29" spans="2:9">
      <c r="B29" s="2" t="s">
        <v>159</v>
      </c>
    </row>
  </sheetData>
  <protectedRanges>
    <protectedRange sqref="C3 C2" name="Range1_1"/>
  </protectedRanges>
  <mergeCells count="1">
    <mergeCell ref="B20:I20"/>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81"/>
  <sheetViews>
    <sheetView workbookViewId="0">
      <selection activeCell="A2" sqref="A2:XFD2"/>
    </sheetView>
  </sheetViews>
  <sheetFormatPr defaultColWidth="8.625" defaultRowHeight="15"/>
  <cols>
    <col min="1" max="1" width="4.625" style="2" customWidth="1"/>
    <col min="2" max="2" width="21.625" style="2" bestFit="1" customWidth="1"/>
    <col min="3" max="3" width="19.625" style="2" customWidth="1"/>
    <col min="4" max="4" width="14.375" style="2" customWidth="1"/>
    <col min="5" max="16384" width="8.625" style="2"/>
  </cols>
  <sheetData>
    <row r="1" spans="2:11" s="18" customFormat="1" ht="15.75" customHeight="1">
      <c r="E1" s="14"/>
      <c r="F1" s="14"/>
      <c r="G1" s="14"/>
      <c r="H1" s="14"/>
      <c r="I1" s="14"/>
      <c r="J1" s="14"/>
      <c r="K1" s="14"/>
    </row>
    <row r="2" spans="2:11" s="18" customFormat="1">
      <c r="B2" s="74" t="s">
        <v>160</v>
      </c>
      <c r="C2" s="40" t="str">
        <f>'TV (1)'!C2</f>
        <v>UAB "Carat"</v>
      </c>
      <c r="D2" s="20"/>
      <c r="E2" s="9"/>
      <c r="F2" s="11"/>
      <c r="G2" s="11"/>
      <c r="H2" s="9"/>
      <c r="I2" s="9"/>
      <c r="J2" s="9"/>
      <c r="K2" s="9"/>
    </row>
    <row r="3" spans="2:11" s="18" customFormat="1">
      <c r="B3" s="77" t="s">
        <v>161</v>
      </c>
      <c r="C3" s="206" t="s">
        <v>100</v>
      </c>
      <c r="D3" s="20"/>
      <c r="E3" s="11"/>
      <c r="F3" s="11"/>
      <c r="G3" s="11"/>
      <c r="H3" s="13"/>
      <c r="I3" s="13"/>
      <c r="J3" s="14"/>
      <c r="K3" s="14"/>
    </row>
    <row r="4" spans="2:11">
      <c r="B4" s="63"/>
      <c r="C4" s="64"/>
      <c r="D4" s="15"/>
    </row>
    <row r="5" spans="2:11" ht="15" customHeight="1"/>
    <row r="6" spans="2:11" s="1" customFormat="1" ht="30">
      <c r="B6" s="34" t="s">
        <v>115</v>
      </c>
      <c r="C6" s="175" t="s">
        <v>157</v>
      </c>
      <c r="D6" s="2"/>
      <c r="F6" s="2"/>
      <c r="G6" s="2"/>
    </row>
    <row r="7" spans="2:11">
      <c r="B7" s="4" t="s">
        <v>117</v>
      </c>
      <c r="C7" s="158">
        <v>0.42</v>
      </c>
    </row>
    <row r="8" spans="2:11">
      <c r="B8" s="4" t="s">
        <v>118</v>
      </c>
      <c r="C8" s="158">
        <v>0.46</v>
      </c>
    </row>
    <row r="9" spans="2:11">
      <c r="B9" s="84" t="s">
        <v>149</v>
      </c>
      <c r="C9" s="158">
        <v>0.46</v>
      </c>
    </row>
    <row r="10" spans="2:11">
      <c r="B10" s="4" t="s">
        <v>119</v>
      </c>
      <c r="C10" s="158">
        <v>0.78</v>
      </c>
    </row>
    <row r="11" spans="2:11">
      <c r="B11" s="4" t="s">
        <v>120</v>
      </c>
      <c r="C11" s="158">
        <v>0.83</v>
      </c>
    </row>
    <row r="12" spans="2:11">
      <c r="B12" s="4" t="s">
        <v>121</v>
      </c>
      <c r="C12" s="158">
        <v>0.77</v>
      </c>
    </row>
    <row r="13" spans="2:11">
      <c r="B13" s="4" t="s">
        <v>122</v>
      </c>
      <c r="C13" s="158">
        <v>0.79</v>
      </c>
    </row>
    <row r="14" spans="2:11">
      <c r="B14" s="4" t="s">
        <v>123</v>
      </c>
      <c r="C14" s="158">
        <v>0.8</v>
      </c>
    </row>
    <row r="15" spans="2:11">
      <c r="B15" s="4" t="s">
        <v>124</v>
      </c>
      <c r="C15" s="158">
        <v>0.8</v>
      </c>
    </row>
    <row r="16" spans="2:11">
      <c r="B16" s="4" t="s">
        <v>125</v>
      </c>
      <c r="C16" s="158">
        <v>0.8</v>
      </c>
    </row>
    <row r="17" spans="2:3">
      <c r="B17" s="4" t="s">
        <v>126</v>
      </c>
      <c r="C17" s="158">
        <v>0.85</v>
      </c>
    </row>
    <row r="18" spans="2:3">
      <c r="B18" s="4" t="s">
        <v>127</v>
      </c>
      <c r="C18" s="158">
        <v>0.83</v>
      </c>
    </row>
    <row r="19" spans="2:3">
      <c r="B19" s="4" t="s">
        <v>128</v>
      </c>
      <c r="C19" s="158">
        <v>0.81</v>
      </c>
    </row>
    <row r="20" spans="2:3">
      <c r="B20" s="4" t="s">
        <v>129</v>
      </c>
      <c r="C20" s="158">
        <v>0.8</v>
      </c>
    </row>
    <row r="21" spans="2:3">
      <c r="B21" s="4" t="s">
        <v>130</v>
      </c>
      <c r="C21" s="158">
        <v>0.83</v>
      </c>
    </row>
    <row r="22" spans="2:3">
      <c r="B22" s="4" t="s">
        <v>131</v>
      </c>
      <c r="C22" s="158">
        <v>0.8</v>
      </c>
    </row>
    <row r="23" spans="2:3">
      <c r="B23" s="4" t="s">
        <v>132</v>
      </c>
      <c r="C23" s="158">
        <v>0.82</v>
      </c>
    </row>
    <row r="24" spans="2:3">
      <c r="B24" s="4" t="s">
        <v>133</v>
      </c>
      <c r="C24" s="158">
        <v>0.34</v>
      </c>
    </row>
    <row r="25" spans="2:3">
      <c r="B25" s="4" t="s">
        <v>134</v>
      </c>
      <c r="C25" s="158">
        <v>0.8</v>
      </c>
    </row>
    <row r="26" spans="2:3">
      <c r="B26" s="4" t="s">
        <v>135</v>
      </c>
      <c r="C26" s="158">
        <v>0.8</v>
      </c>
    </row>
    <row r="27" spans="2:3">
      <c r="B27" s="4" t="s">
        <v>136</v>
      </c>
      <c r="C27" s="158">
        <v>0.8</v>
      </c>
    </row>
    <row r="28" spans="2:3">
      <c r="B28" s="4" t="s">
        <v>137</v>
      </c>
      <c r="C28" s="158">
        <v>0.81</v>
      </c>
    </row>
    <row r="29" spans="2:3">
      <c r="B29" s="4" t="s">
        <v>138</v>
      </c>
      <c r="C29" s="158">
        <v>0.8</v>
      </c>
    </row>
    <row r="30" spans="2:3">
      <c r="B30" s="4" t="s">
        <v>139</v>
      </c>
      <c r="C30" s="158">
        <v>0.78</v>
      </c>
    </row>
    <row r="31" spans="2:3">
      <c r="B31" s="4" t="s">
        <v>140</v>
      </c>
      <c r="C31" s="158">
        <v>0.8</v>
      </c>
    </row>
    <row r="32" spans="2:3">
      <c r="B32" s="4" t="s">
        <v>141</v>
      </c>
      <c r="C32" s="158">
        <v>0.82</v>
      </c>
    </row>
    <row r="33" spans="2:4">
      <c r="B33" s="4" t="s">
        <v>142</v>
      </c>
      <c r="C33" s="158">
        <v>0.81</v>
      </c>
    </row>
    <row r="34" spans="2:4">
      <c r="B34" s="4" t="s">
        <v>143</v>
      </c>
      <c r="C34" s="158">
        <v>0.81</v>
      </c>
    </row>
    <row r="35" spans="2:4">
      <c r="B35" s="4" t="s">
        <v>144</v>
      </c>
      <c r="C35" s="158">
        <v>0.82</v>
      </c>
    </row>
    <row r="36" spans="2:4">
      <c r="B36" s="4" t="s">
        <v>145</v>
      </c>
      <c r="C36" s="158">
        <v>0.82</v>
      </c>
    </row>
    <row r="37" spans="2:4">
      <c r="B37" s="4" t="s">
        <v>146</v>
      </c>
      <c r="C37" s="158">
        <v>0.72</v>
      </c>
    </row>
    <row r="38" spans="2:4">
      <c r="B38" s="46"/>
      <c r="C38" s="43"/>
      <c r="D38" s="43"/>
    </row>
    <row r="47" spans="2:4">
      <c r="B47" s="18"/>
    </row>
    <row r="48" spans="2:4">
      <c r="B48" s="180" t="s">
        <v>184</v>
      </c>
      <c r="C48" s="176"/>
      <c r="D48" s="176"/>
    </row>
    <row r="49" spans="2:4">
      <c r="B49" s="149" t="s">
        <v>117</v>
      </c>
      <c r="C49" s="150" t="s">
        <v>200</v>
      </c>
      <c r="D49" s="150"/>
    </row>
    <row r="50" spans="2:4">
      <c r="B50" s="152" t="s">
        <v>118</v>
      </c>
      <c r="C50" s="153" t="s">
        <v>201</v>
      </c>
      <c r="D50" s="153"/>
    </row>
    <row r="51" spans="2:4">
      <c r="B51" s="152" t="s">
        <v>149</v>
      </c>
      <c r="C51" s="153" t="s">
        <v>201</v>
      </c>
      <c r="D51" s="153"/>
    </row>
    <row r="52" spans="2:4">
      <c r="B52" s="152" t="s">
        <v>119</v>
      </c>
      <c r="C52" s="153" t="s">
        <v>202</v>
      </c>
      <c r="D52" s="153"/>
    </row>
    <row r="53" spans="2:4">
      <c r="B53" s="152" t="s">
        <v>120</v>
      </c>
      <c r="C53" s="153" t="s">
        <v>203</v>
      </c>
      <c r="D53" s="153"/>
    </row>
    <row r="54" spans="2:4">
      <c r="B54" s="152" t="s">
        <v>121</v>
      </c>
      <c r="C54" s="153" t="s">
        <v>201</v>
      </c>
      <c r="D54" s="153"/>
    </row>
    <row r="55" spans="2:4">
      <c r="B55" s="152" t="s">
        <v>122</v>
      </c>
      <c r="C55" s="153" t="s">
        <v>201</v>
      </c>
      <c r="D55" s="153"/>
    </row>
    <row r="56" spans="2:4">
      <c r="B56" s="152" t="s">
        <v>123</v>
      </c>
      <c r="C56" s="153" t="s">
        <v>204</v>
      </c>
      <c r="D56" s="153"/>
    </row>
    <row r="57" spans="2:4">
      <c r="B57" s="152" t="s">
        <v>124</v>
      </c>
      <c r="C57" s="153" t="s">
        <v>201</v>
      </c>
      <c r="D57" s="153"/>
    </row>
    <row r="58" spans="2:4">
      <c r="B58" s="152" t="s">
        <v>125</v>
      </c>
      <c r="C58" s="153" t="s">
        <v>205</v>
      </c>
      <c r="D58" s="153"/>
    </row>
    <row r="59" spans="2:4">
      <c r="B59" s="152" t="s">
        <v>126</v>
      </c>
      <c r="C59" s="153" t="s">
        <v>202</v>
      </c>
      <c r="D59" s="153"/>
    </row>
    <row r="60" spans="2:4">
      <c r="B60" s="152" t="s">
        <v>127</v>
      </c>
      <c r="C60" s="153" t="s">
        <v>206</v>
      </c>
      <c r="D60" s="153"/>
    </row>
    <row r="61" spans="2:4">
      <c r="B61" s="152" t="s">
        <v>128</v>
      </c>
      <c r="C61" s="153" t="s">
        <v>207</v>
      </c>
      <c r="D61" s="153"/>
    </row>
    <row r="62" spans="2:4">
      <c r="B62" s="152" t="s">
        <v>129</v>
      </c>
      <c r="C62" s="153" t="s">
        <v>208</v>
      </c>
      <c r="D62" s="153"/>
    </row>
    <row r="63" spans="2:4">
      <c r="B63" s="152" t="s">
        <v>130</v>
      </c>
      <c r="C63" s="153" t="s">
        <v>209</v>
      </c>
      <c r="D63" s="153"/>
    </row>
    <row r="64" spans="2:4">
      <c r="B64" s="152" t="s">
        <v>131</v>
      </c>
      <c r="C64" s="153" t="s">
        <v>203</v>
      </c>
      <c r="D64" s="153"/>
    </row>
    <row r="65" spans="2:4">
      <c r="B65" s="152" t="s">
        <v>132</v>
      </c>
      <c r="C65" s="153" t="s">
        <v>207</v>
      </c>
      <c r="D65" s="153"/>
    </row>
    <row r="66" spans="2:4">
      <c r="B66" s="152" t="s">
        <v>133</v>
      </c>
      <c r="C66" s="153" t="s">
        <v>210</v>
      </c>
      <c r="D66" s="153"/>
    </row>
    <row r="67" spans="2:4">
      <c r="B67" s="152" t="s">
        <v>134</v>
      </c>
      <c r="C67" s="153" t="s">
        <v>208</v>
      </c>
      <c r="D67" s="153"/>
    </row>
    <row r="68" spans="2:4">
      <c r="B68" s="152" t="s">
        <v>135</v>
      </c>
      <c r="C68" s="153" t="s">
        <v>211</v>
      </c>
      <c r="D68" s="153"/>
    </row>
    <row r="69" spans="2:4">
      <c r="B69" s="152" t="s">
        <v>136</v>
      </c>
      <c r="C69" s="153" t="s">
        <v>212</v>
      </c>
      <c r="D69" s="153"/>
    </row>
    <row r="70" spans="2:4">
      <c r="B70" s="152" t="s">
        <v>137</v>
      </c>
      <c r="C70" s="153" t="s">
        <v>213</v>
      </c>
      <c r="D70" s="153"/>
    </row>
    <row r="71" spans="2:4">
      <c r="B71" s="152" t="s">
        <v>138</v>
      </c>
      <c r="C71" s="153" t="s">
        <v>200</v>
      </c>
      <c r="D71" s="153"/>
    </row>
    <row r="72" spans="2:4">
      <c r="B72" s="152" t="s">
        <v>139</v>
      </c>
      <c r="C72" s="153" t="s">
        <v>214</v>
      </c>
      <c r="D72" s="153"/>
    </row>
    <row r="73" spans="2:4">
      <c r="B73" s="152" t="s">
        <v>140</v>
      </c>
      <c r="C73" s="153" t="s">
        <v>215</v>
      </c>
      <c r="D73" s="153"/>
    </row>
    <row r="74" spans="2:4">
      <c r="B74" s="152" t="s">
        <v>141</v>
      </c>
      <c r="C74" s="153" t="s">
        <v>216</v>
      </c>
      <c r="D74" s="153"/>
    </row>
    <row r="75" spans="2:4">
      <c r="B75" s="152" t="s">
        <v>142</v>
      </c>
      <c r="C75" s="153" t="s">
        <v>203</v>
      </c>
      <c r="D75" s="153"/>
    </row>
    <row r="76" spans="2:4">
      <c r="B76" s="152" t="s">
        <v>143</v>
      </c>
      <c r="C76" s="153" t="s">
        <v>217</v>
      </c>
      <c r="D76" s="153"/>
    </row>
    <row r="77" spans="2:4">
      <c r="B77" s="152" t="s">
        <v>144</v>
      </c>
      <c r="C77" s="153" t="s">
        <v>218</v>
      </c>
      <c r="D77" s="153"/>
    </row>
    <row r="78" spans="2:4">
      <c r="B78" s="152" t="s">
        <v>145</v>
      </c>
      <c r="C78" s="153" t="s">
        <v>200</v>
      </c>
      <c r="D78" s="153"/>
    </row>
    <row r="79" spans="2:4">
      <c r="B79" s="155" t="s">
        <v>146</v>
      </c>
      <c r="C79" s="156" t="s">
        <v>212</v>
      </c>
      <c r="D79" s="156"/>
    </row>
    <row r="80" spans="2:4">
      <c r="B80" s="198"/>
      <c r="C80" s="198"/>
      <c r="D80" s="198"/>
    </row>
    <row r="81" spans="2:4">
      <c r="B81" s="198"/>
      <c r="C81" s="198"/>
      <c r="D81" s="198"/>
    </row>
  </sheetData>
  <protectedRanges>
    <protectedRange sqref="C2:C3" name="Range1_1"/>
  </protectedRanges>
  <pageMargins left="0.7" right="0.7" top="0.75" bottom="0.75" header="0.3" footer="0.3"/>
  <pageSetup paperSize="9" orientation="portrait" horizontalDpi="300" verticalDpi="0" r:id="rId1"/>
  <headerFooter>
    <oddHeader>&amp;R&amp;"Calibri"&amp;11&amp;K000000VIDAUS NAUDOJIMO&amp;1#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9"/>
  <sheetViews>
    <sheetView workbookViewId="0">
      <selection activeCell="A2" sqref="A2:XFD2"/>
    </sheetView>
  </sheetViews>
  <sheetFormatPr defaultColWidth="11" defaultRowHeight="15.75"/>
  <cols>
    <col min="1" max="1" width="5.875" customWidth="1"/>
    <col min="2" max="2" width="21.375" customWidth="1"/>
    <col min="3" max="3" width="21.875" customWidth="1"/>
    <col min="4" max="4" width="24.625" customWidth="1"/>
    <col min="6" max="6" width="11" style="42"/>
  </cols>
  <sheetData>
    <row r="1" spans="2:17" s="18" customFormat="1" ht="15.75" customHeight="1">
      <c r="F1" s="14"/>
      <c r="G1" s="14"/>
      <c r="H1" s="14"/>
      <c r="I1" s="14"/>
      <c r="J1" s="14"/>
      <c r="K1" s="14"/>
      <c r="L1" s="14"/>
      <c r="M1" s="14"/>
      <c r="N1" s="14"/>
      <c r="O1" s="14"/>
      <c r="P1" s="14"/>
      <c r="Q1" s="14"/>
    </row>
    <row r="2" spans="2:17" s="18" customFormat="1" ht="15">
      <c r="B2" s="74" t="s">
        <v>160</v>
      </c>
      <c r="C2" s="40" t="str">
        <f>'TV (1)'!C2</f>
        <v>UAB "Carat"</v>
      </c>
      <c r="F2" s="11"/>
      <c r="G2" s="9"/>
      <c r="H2" s="9"/>
      <c r="I2" s="9"/>
      <c r="J2" s="9"/>
      <c r="K2" s="9"/>
      <c r="L2" s="11"/>
      <c r="M2" s="11"/>
      <c r="N2" s="9"/>
      <c r="O2" s="9"/>
      <c r="P2" s="9"/>
      <c r="Q2" s="9"/>
    </row>
    <row r="3" spans="2:17" s="18" customFormat="1" ht="15">
      <c r="B3" s="77" t="s">
        <v>161</v>
      </c>
      <c r="C3" s="206" t="s">
        <v>99</v>
      </c>
      <c r="F3" s="13"/>
      <c r="G3" s="14"/>
      <c r="H3" s="14"/>
      <c r="I3" s="11"/>
      <c r="J3" s="11"/>
      <c r="K3" s="11"/>
      <c r="L3" s="11"/>
      <c r="M3" s="11"/>
      <c r="N3" s="13"/>
      <c r="O3" s="13"/>
      <c r="P3" s="14"/>
      <c r="Q3" s="14"/>
    </row>
    <row r="4" spans="2:17" s="2" customFormat="1" ht="15">
      <c r="B4" s="63"/>
      <c r="C4" s="64"/>
    </row>
    <row r="6" spans="2:17" s="10" customFormat="1" ht="17.100000000000001" customHeight="1">
      <c r="B6" s="268" t="s">
        <v>102</v>
      </c>
      <c r="C6" s="268" t="s">
        <v>157</v>
      </c>
      <c r="D6"/>
      <c r="F6" s="41"/>
    </row>
    <row r="7" spans="2:17" s="10" customFormat="1">
      <c r="B7" s="269"/>
      <c r="C7" s="269"/>
      <c r="D7"/>
      <c r="F7" s="41"/>
    </row>
    <row r="8" spans="2:17">
      <c r="B8" s="36" t="s">
        <v>169</v>
      </c>
      <c r="C8" s="159">
        <v>0.5</v>
      </c>
    </row>
    <row r="9" spans="2:17">
      <c r="B9" s="36" t="s">
        <v>168</v>
      </c>
      <c r="C9" s="159">
        <v>0.55000000000000004</v>
      </c>
    </row>
    <row r="10" spans="2:17">
      <c r="B10" s="36" t="s">
        <v>27</v>
      </c>
      <c r="C10" s="159">
        <v>0.75</v>
      </c>
    </row>
    <row r="11" spans="2:17">
      <c r="B11" s="36" t="s">
        <v>170</v>
      </c>
      <c r="C11" s="159">
        <v>0.65</v>
      </c>
    </row>
    <row r="12" spans="2:17">
      <c r="B12" s="36" t="s">
        <v>171</v>
      </c>
      <c r="C12" s="159">
        <v>0.16</v>
      </c>
    </row>
    <row r="13" spans="2:17">
      <c r="B13" s="36" t="s">
        <v>28</v>
      </c>
      <c r="C13" s="159">
        <v>0.5</v>
      </c>
    </row>
    <row r="14" spans="2:17">
      <c r="B14" s="36" t="s">
        <v>29</v>
      </c>
      <c r="C14" s="159">
        <v>0.55000000000000004</v>
      </c>
    </row>
    <row r="15" spans="2:17">
      <c r="B15" s="36" t="s">
        <v>30</v>
      </c>
      <c r="C15" s="159">
        <v>0.65</v>
      </c>
    </row>
    <row r="16" spans="2:17">
      <c r="B16" s="36" t="s">
        <v>25</v>
      </c>
      <c r="C16" s="159">
        <v>0.7</v>
      </c>
    </row>
    <row r="17" spans="2:6" s="68" customFormat="1">
      <c r="B17" s="65"/>
      <c r="C17" s="66"/>
      <c r="D17" s="67"/>
      <c r="F17" s="69"/>
    </row>
    <row r="18" spans="2:6" s="68" customFormat="1">
      <c r="B18" s="65"/>
      <c r="C18" s="66"/>
      <c r="D18" s="85"/>
      <c r="E18" s="86"/>
      <c r="F18" s="69"/>
    </row>
    <row r="19" spans="2:6" ht="30.75" customHeight="1">
      <c r="B19" s="270" t="s">
        <v>185</v>
      </c>
      <c r="C19" s="271"/>
      <c r="D19" s="271"/>
      <c r="E19" s="272"/>
    </row>
    <row r="20" spans="2:6">
      <c r="B20" s="160" t="s">
        <v>219</v>
      </c>
      <c r="C20" s="177"/>
      <c r="D20" s="177"/>
      <c r="E20" s="161"/>
    </row>
    <row r="21" spans="2:6">
      <c r="B21" s="162" t="s">
        <v>220</v>
      </c>
      <c r="C21" s="178"/>
      <c r="D21" s="178"/>
      <c r="E21" s="163"/>
    </row>
    <row r="22" spans="2:6">
      <c r="B22" s="162" t="s">
        <v>225</v>
      </c>
      <c r="C22" s="178"/>
      <c r="D22" s="178"/>
      <c r="E22" s="163"/>
    </row>
    <row r="23" spans="2:6">
      <c r="B23" s="162" t="s">
        <v>226</v>
      </c>
      <c r="C23" s="178"/>
      <c r="D23" s="178"/>
      <c r="E23" s="163"/>
    </row>
    <row r="24" spans="2:6">
      <c r="B24" s="162" t="s">
        <v>227</v>
      </c>
      <c r="C24" s="178"/>
      <c r="D24" s="178"/>
      <c r="E24" s="163"/>
    </row>
    <row r="25" spans="2:6">
      <c r="B25" s="162" t="s">
        <v>228</v>
      </c>
      <c r="C25" s="178"/>
      <c r="D25" s="178"/>
      <c r="E25" s="163"/>
    </row>
    <row r="26" spans="2:6">
      <c r="B26" s="164" t="s">
        <v>229</v>
      </c>
      <c r="C26" s="179"/>
      <c r="D26" s="179"/>
      <c r="E26" s="165"/>
    </row>
    <row r="28" spans="2:6">
      <c r="B28" s="18"/>
    </row>
    <row r="29" spans="2:6">
      <c r="B29" s="18"/>
    </row>
  </sheetData>
  <protectedRanges>
    <protectedRange sqref="C3 C2" name="Range1_1_1"/>
  </protectedRanges>
  <mergeCells count="3">
    <mergeCell ref="B6:B7"/>
    <mergeCell ref="C6:C7"/>
    <mergeCell ref="B19:E19"/>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workbookViewId="0">
      <selection activeCell="A2" sqref="A2:XFD2"/>
    </sheetView>
  </sheetViews>
  <sheetFormatPr defaultColWidth="11" defaultRowHeight="15.75"/>
  <cols>
    <col min="1" max="1" width="5.875" customWidth="1"/>
    <col min="2" max="2" width="19.875" customWidth="1"/>
    <col min="3" max="3" width="44.125" customWidth="1"/>
    <col min="4" max="9" width="17.125" customWidth="1"/>
    <col min="10" max="10" width="24.625" customWidth="1"/>
    <col min="14" max="14" width="11" style="42"/>
  </cols>
  <sheetData>
    <row r="1" spans="1:25" s="2" customFormat="1" ht="15">
      <c r="A1" s="18"/>
      <c r="B1" s="18"/>
      <c r="C1" s="18"/>
      <c r="D1" s="18"/>
      <c r="E1" s="18"/>
      <c r="F1" s="18"/>
      <c r="G1" s="18"/>
      <c r="H1" s="18"/>
      <c r="I1" s="18"/>
      <c r="J1" s="18"/>
      <c r="K1" s="18"/>
      <c r="L1" s="18"/>
      <c r="M1" s="18"/>
      <c r="N1" s="70"/>
      <c r="O1" s="70"/>
      <c r="P1" s="70"/>
      <c r="Q1" s="70"/>
      <c r="R1" s="70"/>
      <c r="S1" s="70"/>
      <c r="T1" s="70"/>
      <c r="U1" s="70"/>
      <c r="V1" s="70"/>
      <c r="W1" s="70"/>
      <c r="X1" s="70"/>
      <c r="Y1" s="70"/>
    </row>
    <row r="2" spans="1:25" s="2" customFormat="1" ht="15">
      <c r="A2" s="18"/>
      <c r="B2" s="74" t="s">
        <v>160</v>
      </c>
      <c r="C2" s="82" t="str">
        <f>'TV (1)'!C2</f>
        <v>UAB "Carat"</v>
      </c>
      <c r="D2" s="71"/>
      <c r="E2" s="71"/>
      <c r="F2" s="71"/>
      <c r="G2" s="72"/>
      <c r="H2" s="71"/>
      <c r="I2" s="18"/>
      <c r="J2" s="18"/>
      <c r="K2" s="18"/>
      <c r="L2" s="18"/>
      <c r="M2" s="18"/>
      <c r="N2" s="75"/>
      <c r="O2" s="75"/>
      <c r="P2" s="75"/>
      <c r="Q2" s="75"/>
      <c r="R2" s="75"/>
      <c r="S2" s="75"/>
      <c r="T2" s="73"/>
      <c r="U2" s="73"/>
      <c r="V2" s="75"/>
      <c r="W2" s="75"/>
      <c r="X2" s="75"/>
      <c r="Y2" s="75"/>
    </row>
    <row r="3" spans="1:25" s="2" customFormat="1" ht="15">
      <c r="A3" s="18"/>
      <c r="B3" s="77" t="s">
        <v>161</v>
      </c>
      <c r="C3" s="205" t="s">
        <v>148</v>
      </c>
      <c r="D3" s="71"/>
      <c r="E3" s="71"/>
      <c r="F3" s="18"/>
      <c r="G3" s="18"/>
      <c r="H3" s="18"/>
      <c r="I3" s="18"/>
      <c r="J3" s="18"/>
      <c r="K3" s="18"/>
      <c r="L3" s="18"/>
      <c r="M3" s="18"/>
      <c r="N3" s="76"/>
      <c r="O3" s="70"/>
      <c r="P3" s="70"/>
      <c r="Q3" s="73"/>
      <c r="R3" s="73"/>
      <c r="S3" s="73"/>
      <c r="T3" s="73"/>
      <c r="U3" s="73"/>
      <c r="V3" s="76"/>
      <c r="W3" s="76"/>
      <c r="X3" s="70"/>
      <c r="Y3" s="70"/>
    </row>
    <row r="4" spans="1:25" s="2" customFormat="1" ht="15">
      <c r="A4" s="78"/>
      <c r="B4" s="79"/>
      <c r="C4" s="80"/>
      <c r="D4" s="81"/>
      <c r="E4" s="71"/>
      <c r="F4" s="18"/>
      <c r="G4" s="18"/>
      <c r="H4" s="78"/>
      <c r="I4" s="78"/>
      <c r="J4" s="78"/>
      <c r="K4" s="78"/>
      <c r="L4" s="78"/>
      <c r="M4" s="78"/>
      <c r="N4" s="78"/>
      <c r="O4" s="78"/>
      <c r="P4" s="78"/>
      <c r="Q4" s="78"/>
      <c r="R4" s="78"/>
      <c r="S4" s="78"/>
      <c r="T4" s="78"/>
      <c r="U4" s="78"/>
      <c r="V4" s="78"/>
      <c r="W4" s="78"/>
      <c r="X4" s="78"/>
      <c r="Y4" s="78"/>
    </row>
    <row r="5" spans="1:25" s="2" customFormat="1" ht="15">
      <c r="A5" s="78"/>
      <c r="B5" s="79"/>
      <c r="C5" s="80"/>
      <c r="D5" s="81"/>
      <c r="E5" s="71"/>
      <c r="F5" s="18"/>
      <c r="G5" s="18"/>
      <c r="H5" s="78"/>
      <c r="I5" s="78"/>
      <c r="J5" s="78"/>
      <c r="K5" s="78"/>
      <c r="L5" s="78"/>
      <c r="M5" s="78"/>
      <c r="N5" s="78"/>
      <c r="O5" s="78"/>
      <c r="P5" s="78"/>
      <c r="Q5" s="78"/>
      <c r="R5" s="78"/>
      <c r="S5" s="78"/>
      <c r="T5" s="78"/>
      <c r="U5" s="78"/>
      <c r="V5" s="78"/>
      <c r="W5" s="78"/>
      <c r="X5" s="78"/>
      <c r="Y5" s="78"/>
    </row>
    <row r="6" spans="1:25" s="2" customFormat="1" ht="15">
      <c r="A6" s="78"/>
      <c r="B6" s="268" t="s">
        <v>102</v>
      </c>
      <c r="C6" s="268" t="s">
        <v>189</v>
      </c>
      <c r="D6" s="81"/>
      <c r="E6" s="71"/>
      <c r="F6" s="18"/>
      <c r="G6" s="18"/>
      <c r="H6" s="78"/>
      <c r="I6" s="78"/>
      <c r="J6" s="78"/>
      <c r="K6" s="78"/>
      <c r="L6" s="78"/>
      <c r="M6" s="78"/>
      <c r="N6" s="78"/>
      <c r="O6" s="78"/>
      <c r="P6" s="78"/>
      <c r="Q6" s="78"/>
      <c r="R6" s="78"/>
      <c r="S6" s="78"/>
      <c r="T6" s="78"/>
      <c r="U6" s="78"/>
      <c r="V6" s="78"/>
      <c r="W6" s="78"/>
      <c r="X6" s="78"/>
      <c r="Y6" s="78"/>
    </row>
    <row r="7" spans="1:25" s="2" customFormat="1" ht="15">
      <c r="A7" s="78"/>
      <c r="B7" s="269"/>
      <c r="C7" s="273"/>
      <c r="D7" s="81"/>
      <c r="E7" s="71"/>
      <c r="F7" s="18"/>
      <c r="G7" s="18"/>
      <c r="H7" s="78"/>
      <c r="I7" s="78"/>
      <c r="J7" s="78"/>
      <c r="K7" s="78"/>
      <c r="L7" s="78"/>
      <c r="M7" s="78"/>
      <c r="N7" s="78"/>
      <c r="O7" s="78"/>
      <c r="P7" s="78"/>
      <c r="Q7" s="78"/>
      <c r="R7" s="78"/>
      <c r="S7" s="78"/>
      <c r="T7" s="78"/>
      <c r="U7" s="78"/>
      <c r="V7" s="78"/>
      <c r="W7" s="78"/>
      <c r="X7" s="78"/>
      <c r="Y7" s="78"/>
    </row>
    <row r="8" spans="1:25">
      <c r="B8" s="196" t="s">
        <v>42</v>
      </c>
      <c r="C8" s="274">
        <v>0</v>
      </c>
      <c r="D8" s="81"/>
      <c r="E8" s="71"/>
      <c r="F8" s="18"/>
      <c r="G8" s="18"/>
      <c r="H8" s="78"/>
      <c r="I8" s="78"/>
      <c r="J8" s="78"/>
    </row>
    <row r="9" spans="1:25">
      <c r="B9" s="196" t="s">
        <v>43</v>
      </c>
      <c r="C9" s="275"/>
      <c r="D9" s="81"/>
      <c r="E9" s="71"/>
      <c r="F9" s="18"/>
      <c r="G9" s="18"/>
      <c r="H9" s="78"/>
      <c r="I9" s="78"/>
      <c r="J9" s="78"/>
    </row>
    <row r="10" spans="1:25">
      <c r="B10" s="196" t="s">
        <v>44</v>
      </c>
      <c r="C10" s="275"/>
      <c r="D10" s="81"/>
      <c r="E10" s="71"/>
      <c r="F10" s="18"/>
      <c r="G10" s="18"/>
      <c r="H10" s="78"/>
      <c r="I10" s="78"/>
      <c r="J10" s="78"/>
    </row>
    <row r="11" spans="1:25">
      <c r="B11" s="196" t="s">
        <v>45</v>
      </c>
      <c r="C11" s="275"/>
      <c r="D11" s="81"/>
      <c r="E11" s="71"/>
      <c r="F11" s="18"/>
      <c r="G11" s="18"/>
      <c r="H11" s="78"/>
      <c r="I11" s="78"/>
      <c r="J11" s="78"/>
    </row>
    <row r="12" spans="1:25">
      <c r="B12" s="196" t="s">
        <v>47</v>
      </c>
      <c r="C12" s="275"/>
      <c r="D12" s="81"/>
      <c r="E12" s="78"/>
      <c r="F12" s="87"/>
      <c r="G12" s="78"/>
      <c r="H12" s="78"/>
      <c r="I12" s="78"/>
      <c r="J12" s="78"/>
    </row>
    <row r="13" spans="1:25">
      <c r="B13" s="196" t="s">
        <v>46</v>
      </c>
      <c r="C13" s="275"/>
      <c r="D13" s="81"/>
      <c r="E13" s="78"/>
      <c r="F13" s="87"/>
      <c r="G13" s="78"/>
      <c r="H13" s="78"/>
      <c r="I13" s="78"/>
      <c r="J13" s="78"/>
    </row>
    <row r="14" spans="1:25">
      <c r="B14" s="196" t="s">
        <v>188</v>
      </c>
      <c r="C14" s="275"/>
      <c r="D14" s="81"/>
      <c r="E14" s="78"/>
      <c r="F14" s="87"/>
      <c r="G14" s="78"/>
      <c r="H14" s="78"/>
      <c r="I14" s="78"/>
      <c r="J14" s="78"/>
    </row>
    <row r="15" spans="1:25">
      <c r="B15" s="196" t="s">
        <v>169</v>
      </c>
      <c r="C15" s="275"/>
      <c r="D15" s="81"/>
      <c r="E15" s="78"/>
      <c r="F15" s="87"/>
      <c r="G15" s="78"/>
      <c r="H15" s="78"/>
      <c r="I15" s="78"/>
      <c r="J15" s="78"/>
    </row>
    <row r="16" spans="1:25">
      <c r="B16" s="196" t="s">
        <v>168</v>
      </c>
      <c r="C16" s="275"/>
      <c r="D16" s="81"/>
      <c r="E16" s="78"/>
      <c r="F16" s="87"/>
      <c r="G16" s="78"/>
      <c r="H16" s="78"/>
      <c r="I16" s="78"/>
      <c r="J16" s="78"/>
    </row>
    <row r="17" spans="2:10">
      <c r="B17" s="196" t="s">
        <v>27</v>
      </c>
      <c r="C17" s="275"/>
      <c r="D17" s="81"/>
      <c r="E17" s="78"/>
      <c r="F17" s="87"/>
      <c r="G17" s="78"/>
      <c r="H17" s="78"/>
      <c r="I17" s="78"/>
      <c r="J17" s="78"/>
    </row>
    <row r="18" spans="2:10">
      <c r="B18" s="196" t="s">
        <v>170</v>
      </c>
      <c r="C18" s="275"/>
      <c r="D18" s="81"/>
      <c r="E18" s="78"/>
      <c r="F18" s="87"/>
      <c r="G18" s="78"/>
      <c r="H18" s="78"/>
      <c r="I18" s="78"/>
      <c r="J18" s="78"/>
    </row>
    <row r="19" spans="2:10">
      <c r="B19" s="196" t="s">
        <v>171</v>
      </c>
      <c r="C19" s="276"/>
      <c r="D19" s="81"/>
      <c r="E19" s="78"/>
      <c r="F19" s="87"/>
      <c r="G19" s="78"/>
      <c r="H19" s="78"/>
      <c r="I19" s="78"/>
      <c r="J19" s="78"/>
    </row>
    <row r="20" spans="2:10" ht="15.95" customHeight="1">
      <c r="B20" s="277" t="s">
        <v>231</v>
      </c>
      <c r="C20" s="277"/>
      <c r="D20" s="277"/>
      <c r="E20" s="277"/>
      <c r="F20" s="277"/>
      <c r="G20" s="277"/>
      <c r="H20" s="277"/>
      <c r="I20" s="277"/>
      <c r="J20" s="277"/>
    </row>
    <row r="21" spans="2:10">
      <c r="B21" s="277"/>
      <c r="C21" s="277"/>
      <c r="D21" s="277"/>
      <c r="E21" s="277"/>
      <c r="F21" s="277"/>
      <c r="G21" s="277"/>
      <c r="H21" s="277"/>
      <c r="I21" s="277"/>
      <c r="J21" s="277"/>
    </row>
    <row r="22" spans="2:10">
      <c r="B22" s="197"/>
      <c r="C22" s="83"/>
      <c r="D22" s="81"/>
      <c r="E22" s="78"/>
      <c r="F22" s="78"/>
      <c r="G22" s="78"/>
      <c r="H22" s="78"/>
      <c r="I22" s="78"/>
      <c r="J22" s="78"/>
    </row>
    <row r="23" spans="2:10">
      <c r="B23" t="s">
        <v>108</v>
      </c>
    </row>
    <row r="24" spans="2:10">
      <c r="B24" s="204" t="s">
        <v>230</v>
      </c>
      <c r="C24" s="203"/>
      <c r="D24" s="202"/>
    </row>
    <row r="26" spans="2:10">
      <c r="B26" s="18"/>
    </row>
  </sheetData>
  <protectedRanges>
    <protectedRange sqref="C2:C3" name="Range1_1_1"/>
  </protectedRanges>
  <mergeCells count="4">
    <mergeCell ref="B6:B7"/>
    <mergeCell ref="C6:C7"/>
    <mergeCell ref="C8:C19"/>
    <mergeCell ref="B20:J21"/>
  </mergeCells>
  <pageMargins left="0.7" right="0.7" top="0.75" bottom="0.75" header="0.3" footer="0.3"/>
  <pageSetup paperSize="9" orientation="portrait" horizontalDpi="300" verticalDpi="0" r:id="rId1"/>
  <headerFooter>
    <oddHeader>&amp;R&amp;"Calibri"&amp;11&amp;K000000VIDAUS NAUDOJIMO&amp;1#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Titulinis</vt:lpstr>
      <vt:lpstr>TV (1)</vt:lpstr>
      <vt:lpstr>TV (2)</vt:lpstr>
      <vt:lpstr>Radijas</vt:lpstr>
      <vt:lpstr>Lauko reklama</vt:lpstr>
      <vt:lpstr>Spauda</vt:lpstr>
      <vt:lpstr>Internetas</vt:lpstr>
      <vt:lpstr>RTB</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MB</dc:creator>
  <cp:keywords/>
  <dc:description/>
  <cp:lastModifiedBy>Mindaugas Brusokas</cp:lastModifiedBy>
  <dcterms:created xsi:type="dcterms:W3CDTF">2018-11-13T15:09:06Z</dcterms:created>
  <dcterms:modified xsi:type="dcterms:W3CDTF">2019-06-26T06:06:48Z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2f41c3-e13f-459e-b97d-f5bcb1a697c0_Enabled">
    <vt:lpwstr>True</vt:lpwstr>
  </property>
  <property fmtid="{D5CDD505-2E9C-101B-9397-08002B2CF9AE}" pid="3" name="MSIP_Label_c72f41c3-e13f-459e-b97d-f5bcb1a697c0_SiteId">
    <vt:lpwstr>ea88e983-d65a-47b3-adb4-3e1c6d2110d2</vt:lpwstr>
  </property>
  <property fmtid="{D5CDD505-2E9C-101B-9397-08002B2CF9AE}" pid="4" name="MSIP_Label_c72f41c3-e13f-459e-b97d-f5bcb1a697c0_Owner">
    <vt:lpwstr>Mindaugas.Brusokas@le.lt</vt:lpwstr>
  </property>
  <property fmtid="{D5CDD505-2E9C-101B-9397-08002B2CF9AE}" pid="5" name="MSIP_Label_c72f41c3-e13f-459e-b97d-f5bcb1a697c0_SetDate">
    <vt:lpwstr>2019-04-12T09:05:18.8485470Z</vt:lpwstr>
  </property>
  <property fmtid="{D5CDD505-2E9C-101B-9397-08002B2CF9AE}" pid="6" name="MSIP_Label_c72f41c3-e13f-459e-b97d-f5bcb1a697c0_Name">
    <vt:lpwstr>Vidaus naudojimo</vt:lpwstr>
  </property>
  <property fmtid="{D5CDD505-2E9C-101B-9397-08002B2CF9AE}" pid="7" name="MSIP_Label_c72f41c3-e13f-459e-b97d-f5bcb1a697c0_Application">
    <vt:lpwstr>Microsoft Azure Information Protection</vt:lpwstr>
  </property>
  <property fmtid="{D5CDD505-2E9C-101B-9397-08002B2CF9AE}" pid="8" name="MSIP_Label_c72f41c3-e13f-459e-b97d-f5bcb1a697c0_Extended_MSFT_Method">
    <vt:lpwstr>Automatic</vt:lpwstr>
  </property>
  <property fmtid="{D5CDD505-2E9C-101B-9397-08002B2CF9AE}" pid="9" name="MSIP_Label_39c4488a-2382-4e02-93af-ef5dabf4b71d_Enabled">
    <vt:lpwstr>True</vt:lpwstr>
  </property>
  <property fmtid="{D5CDD505-2E9C-101B-9397-08002B2CF9AE}" pid="10" name="MSIP_Label_39c4488a-2382-4e02-93af-ef5dabf4b71d_SiteId">
    <vt:lpwstr>ea88e983-d65a-47b3-adb4-3e1c6d2110d2</vt:lpwstr>
  </property>
  <property fmtid="{D5CDD505-2E9C-101B-9397-08002B2CF9AE}" pid="11" name="MSIP_Label_39c4488a-2382-4e02-93af-ef5dabf4b71d_Owner">
    <vt:lpwstr>Mindaugas.Brusokas@le.lt</vt:lpwstr>
  </property>
  <property fmtid="{D5CDD505-2E9C-101B-9397-08002B2CF9AE}" pid="12" name="MSIP_Label_39c4488a-2382-4e02-93af-ef5dabf4b71d_SetDate">
    <vt:lpwstr>2019-04-12T09:05:18.8485470Z</vt:lpwstr>
  </property>
  <property fmtid="{D5CDD505-2E9C-101B-9397-08002B2CF9AE}" pid="13" name="MSIP_Label_39c4488a-2382-4e02-93af-ef5dabf4b71d_Name">
    <vt:lpwstr>Vidaus naudojimo</vt:lpwstr>
  </property>
  <property fmtid="{D5CDD505-2E9C-101B-9397-08002B2CF9AE}" pid="14" name="MSIP_Label_39c4488a-2382-4e02-93af-ef5dabf4b71d_Application">
    <vt:lpwstr>Microsoft Azure Information Protection</vt:lpwstr>
  </property>
  <property fmtid="{D5CDD505-2E9C-101B-9397-08002B2CF9AE}" pid="15" name="MSIP_Label_39c4488a-2382-4e02-93af-ef5dabf4b71d_Parent">
    <vt:lpwstr>c72f41c3-e13f-459e-b97d-f5bcb1a697c0</vt:lpwstr>
  </property>
  <property fmtid="{D5CDD505-2E9C-101B-9397-08002B2CF9AE}" pid="16" name="MSIP_Label_39c4488a-2382-4e02-93af-ef5dabf4b71d_Extended_MSFT_Method">
    <vt:lpwstr>Automatic</vt:lpwstr>
  </property>
  <property fmtid="{D5CDD505-2E9C-101B-9397-08002B2CF9AE}" pid="17" name="Sensitivity">
    <vt:lpwstr>Vidaus naudojimo Vidaus naudojimo</vt:lpwstr>
  </property>
</Properties>
</file>